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6" windowHeight="8472" tabRatio="819"/>
  </bookViews>
  <sheets>
    <sheet name="Оказание услуг (130)" sheetId="12" r:id="rId1"/>
    <sheet name="Безвозмездные (150)" sheetId="10" r:id="rId2"/>
  </sheets>
  <definedNames>
    <definedName name="_xlnm.Print_Area" localSheetId="1">'Безвозмездные (150)'!$A$1:$AZ$109</definedName>
    <definedName name="_xlnm.Print_Area" localSheetId="0">'Оказание услуг (130)'!$A$1:$BA$114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60" i="12" l="1"/>
  <c r="AS60" i="12"/>
  <c r="AO60" i="12"/>
  <c r="Y45" i="12" l="1"/>
  <c r="U45" i="12"/>
  <c r="Q45" i="12"/>
  <c r="AC36" i="10" l="1"/>
  <c r="AS20" i="10" l="1"/>
  <c r="AK20" i="10"/>
  <c r="AC20" i="10"/>
  <c r="AS99" i="10"/>
  <c r="AK99" i="10"/>
  <c r="AC99" i="10"/>
  <c r="AK59" i="12" l="1"/>
  <c r="AG59" i="12"/>
  <c r="AC59" i="12"/>
  <c r="AK58" i="12"/>
  <c r="AG58" i="12"/>
  <c r="AC58" i="12"/>
  <c r="AK57" i="12"/>
  <c r="AG57" i="12"/>
  <c r="AC57" i="12"/>
  <c r="AK56" i="12"/>
  <c r="AG56" i="12"/>
  <c r="AC56" i="12"/>
  <c r="AK55" i="12"/>
  <c r="AG55" i="12"/>
  <c r="AC55" i="12"/>
  <c r="AK54" i="12"/>
  <c r="AG54" i="12"/>
  <c r="AC54" i="12"/>
  <c r="AS47" i="12" l="1"/>
  <c r="AW47" i="12"/>
  <c r="U44" i="12"/>
  <c r="Y44" i="12"/>
  <c r="Q46" i="12"/>
  <c r="Q44" i="12"/>
  <c r="AO47" i="12"/>
  <c r="AK37" i="12"/>
  <c r="AS37" i="12"/>
  <c r="AC37" i="12"/>
  <c r="AK19" i="12"/>
  <c r="AS19" i="12"/>
  <c r="AC19" i="12"/>
</calcChain>
</file>

<file path=xl/sharedStrings.xml><?xml version="1.0" encoding="utf-8"?>
<sst xmlns="http://schemas.openxmlformats.org/spreadsheetml/2006/main" count="442" uniqueCount="146">
  <si>
    <t>Вид документа</t>
  </si>
  <si>
    <t>(основной документ - код 01; изменения к документу - код 02)</t>
  </si>
  <si>
    <t>Единица измерения:</t>
  </si>
  <si>
    <t>Наименование показателя</t>
  </si>
  <si>
    <t>Код 
строки</t>
  </si>
  <si>
    <t>на  20__ год 
(на второй год 
планового периода)</t>
  </si>
  <si>
    <t>2</t>
  </si>
  <si>
    <t>3</t>
  </si>
  <si>
    <t>4</t>
  </si>
  <si>
    <t>5</t>
  </si>
  <si>
    <t>Всего</t>
  </si>
  <si>
    <t>Итого</t>
  </si>
  <si>
    <t>Код строки</t>
  </si>
  <si>
    <t>Наименование объекта</t>
  </si>
  <si>
    <t>Плата (тариф) за единицу (объект)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</si>
  <si>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</si>
  <si>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</si>
  <si>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</si>
  <si>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</si>
  <si>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</si>
  <si>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</si>
  <si>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</si>
  <si>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</si>
  <si>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</si>
  <si>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 xml:space="preserve"> г.</t>
  </si>
  <si>
    <t>Наименование услуги (работы)</t>
  </si>
  <si>
    <t>Плата (тариф) за единицу услуги (работы)</t>
  </si>
  <si>
    <t>Планируемый объем оказания услуг 
(выполнения работ)</t>
  </si>
  <si>
    <t>Планируемый объем объектов, 
предоставляемых в пользование</t>
  </si>
  <si>
    <t>Поступления в порядке возмещения расходов, понесенных в связи с эксплуатацией имущества, находящегося в оперативном управлении бюджетных и автономных учреждений, всего</t>
  </si>
  <si>
    <t>на  20__ год
(на первый год планового периода)</t>
  </si>
  <si>
    <t>на  20__ год
(на второй год планового периода)</t>
  </si>
  <si>
    <t>Гранты, за исключением грантов в виде субсидий</t>
  </si>
  <si>
    <t>Пожертвования</t>
  </si>
  <si>
    <t>Прочие безвозмездные поступления</t>
  </si>
  <si>
    <t>в том числе:
гранты российских организаций</t>
  </si>
  <si>
    <t>гранты международных организаций</t>
  </si>
  <si>
    <t>Пожертвования, всего</t>
  </si>
  <si>
    <t>в том числе:
пожертвования юридических лиц</t>
  </si>
  <si>
    <t>пожертвования физических лиц</t>
  </si>
  <si>
    <t>Прочие безвозмездные поступления, всего</t>
  </si>
  <si>
    <t>х</t>
  </si>
  <si>
    <t>0100</t>
  </si>
  <si>
    <t>0200</t>
  </si>
  <si>
    <t>руб</t>
  </si>
  <si>
    <t>Трансферты, предоставленные наднациональными организациями и правительствами иностранных государств, международными финансовыми организациями</t>
  </si>
  <si>
    <t>в том числе:</t>
  </si>
  <si>
    <t>0300</t>
  </si>
  <si>
    <t>0400</t>
  </si>
  <si>
    <t>0500</t>
  </si>
  <si>
    <t>0600</t>
  </si>
  <si>
    <t>0700</t>
  </si>
  <si>
    <t>0800</t>
  </si>
  <si>
    <t>9000</t>
  </si>
  <si>
    <t>на  20__ год 
(на первый год 
планового периода)</t>
  </si>
  <si>
    <t>0101</t>
  </si>
  <si>
    <t>на  20__ год
(на текущий 
финансовый год)</t>
  </si>
  <si>
    <t>на  20__ год
(на текущий финансовый год)</t>
  </si>
  <si>
    <t>Учреждение</t>
  </si>
  <si>
    <t>Сумма</t>
  </si>
  <si>
    <t>0102</t>
  </si>
  <si>
    <t>0110</t>
  </si>
  <si>
    <t>Полученные предварительные платежи (авансы) по контрактам (договорам) (кредиторская задолженность по доходам) на начало года</t>
  </si>
  <si>
    <t>Полученные предварительные платежи (авансы) по контрактам (договорам)  (кредиторская задолженность по доходам) на конец  года</t>
  </si>
  <si>
    <t>Задолженность  по доходам (дебиторская задолженность по доходам) на начало года</t>
  </si>
  <si>
    <t>Задолженность по доходам (дебиторская задолженность по доходам) на конец года</t>
  </si>
  <si>
    <t>Сумма, руб</t>
  </si>
  <si>
    <t>Планируемые поступления доходов от оказания услуг,компенсации затрат учреждения
(с. 0300 + с.0100 - с.0200 - с. 0400 + с. 0500)</t>
  </si>
  <si>
    <t>Доходы от оказания услуг, выполнения работ, компенсация затрат учреждения</t>
  </si>
  <si>
    <t>Общий объем планируемых поступлений, руб</t>
  </si>
  <si>
    <t>Плата (тариф) за единицу услуги (работы), руб</t>
  </si>
  <si>
    <t>Задолженность  контрагентов по доходам (дебиторская задолженность по доходам) на начало года</t>
  </si>
  <si>
    <t>0900</t>
  </si>
  <si>
    <t>1000</t>
  </si>
  <si>
    <r>
      <t xml:space="preserve">2 </t>
    </r>
    <r>
      <rPr>
        <sz val="9"/>
        <rFont val="Times New Roman"/>
        <family val="1"/>
        <charset val="204"/>
      </rPr>
      <t xml:space="preserve">Формируется по статье 130 "Доходы от оказания платных услуг, компенсаций затрат" аналитической группы подвида доходов бюджетов </t>
    </r>
  </si>
  <si>
    <t>___________________________________________________________________________</t>
  </si>
  <si>
    <t>Кредиторская задолженность по доходам от безвозмездных денежных поступлений на конец  года</t>
  </si>
  <si>
    <t>Задолженность контрагентов по доходам (дебиторская задолженность по доходам) на конец года</t>
  </si>
  <si>
    <t>Кредиторская задолженность по доходам от безвозмездных денежных поступлений на начало года</t>
  </si>
  <si>
    <t>Поступления в виде грантов, за исключением грантов в форме субсидий, всего</t>
  </si>
  <si>
    <t>Плата за предоставление информации из государственных источников (реестров)</t>
  </si>
  <si>
    <r>
      <t>4</t>
    </r>
    <r>
      <rPr>
        <sz val="9"/>
        <rFont val="Times New Roman"/>
        <family val="1"/>
        <charset val="204"/>
      </rPr>
      <t xml:space="preserve"> Формируется по статье 150 "Безвозмездные денежные поступления" аналитической группы подвида доходов бюджетов </t>
    </r>
  </si>
  <si>
    <t>Объем доходов</t>
  </si>
  <si>
    <t>1. Расчет плановых показателей поступлений доходов от оказания платных услуг (работ), компенсаций затрат учреждений</t>
  </si>
  <si>
    <t>Доход в виде платы за оказание услуг (выполнение работ) в рамках установленного государственного задания</t>
  </si>
  <si>
    <t>Доходы от безвозмездных денежных поступлений</t>
  </si>
  <si>
    <t>Доход от оказания услуг, выполнения работ, реализации готовой продукции сверх установленного государственного задания</t>
  </si>
  <si>
    <t>Доход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</si>
  <si>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Плановые поступления от возмещения расходов по решению судов (возмещения судебных издержек)</t>
  </si>
  <si>
    <t>Плановые поступления в виде прочих поступлений от компенсации затрат бюджетных и автономных учреждений</t>
  </si>
  <si>
    <t>Плановые поступления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</si>
  <si>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Плановые поступления от платы за предоставление информации из государственных источников (реестров)</t>
  </si>
  <si>
    <t>1.1. Расчет доходов от оказания услуг, выполнения работ, компенсация затрат учреждения</t>
  </si>
  <si>
    <t>1.1.1. Расчет доходов в виде платы за оказание услуг (выполнение работ) в рамках установленного государственного задания</t>
  </si>
  <si>
    <t>1.1.2. Расчет доходов от оказания услуг, выполнения работ, реализации готовой продукции сверх установленного государственного задания</t>
  </si>
  <si>
    <t>1.1. Расчет доходов от безвозмездных денежных поступлений</t>
  </si>
  <si>
    <t>1.1.4. Расчет доходов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</si>
  <si>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1.1.5. Расчет плановых поступлений от возмещения расходов по решению судов (возмещения судебных издержек)</t>
  </si>
  <si>
    <t>1.1.6. Расчет плановых поступлений в виде прочих поступлений от компенсации затрат бюджетных и автономных учреждений</t>
  </si>
  <si>
    <t>1.1.7. Расчет плановых поступлений в порядке возмещения расходов, понесенных в связи с эксплуатацией имущества, находящегося в оперативном управлении  бюджетных и автономных учреждений</t>
  </si>
  <si>
    <t>1.1.8. Расчет плановых поступлений от платы за предоставление информации из государственных источников (реестров)</t>
  </si>
  <si>
    <t>1.1.1. Расчет поступлений в виде трансфертов от международных организаций</t>
  </si>
  <si>
    <t>1.1.4. Расчет поступлений в виде грантов, за исключением грантов в форме субсидий</t>
  </si>
  <si>
    <t>1.1.5. Расчет пожертвований</t>
  </si>
  <si>
    <t>1.1.6. Расчет прочих безвозмездных поступлений</t>
  </si>
  <si>
    <t xml:space="preserve">в том числе:
</t>
  </si>
  <si>
    <t>1. Расчет объема безвозмездных денежных поступлений</t>
  </si>
  <si>
    <t>Гранты в форме субсидий из федерального бюджета</t>
  </si>
  <si>
    <t>Гранты в форме субсидий из бюджетов субъектов Российской Федерации и местных бюджетов</t>
  </si>
  <si>
    <t>1.1.2. Расчет поступлений грантов в форме субсидий из федерального бюджета</t>
  </si>
  <si>
    <t>Поступления грантов в форме субсидий из бюджетов  субъектов Российской Федерации, всего</t>
  </si>
  <si>
    <t>Поступления грантов в форме субсидий из местных бюджетов, всего</t>
  </si>
  <si>
    <t>0210</t>
  </si>
  <si>
    <t>Государственное автономное профессиональное образовательное учреждение "Акбулакский политехнический техникум"</t>
  </si>
  <si>
    <t>на  2020 год
(на текущий финансовый год)</t>
  </si>
  <si>
    <t>на  2021 год
(на первый год планового периода)</t>
  </si>
  <si>
    <t>на  2022 год
(на второй год планового периода)</t>
  </si>
  <si>
    <t>предоставление среднего профессионального образования по программам профессиональной подготовки квалифицированных рабочих, служащих</t>
  </si>
  <si>
    <t>предоставление среднего профессионального образования по программам подготовки специалистов среднего звена</t>
  </si>
  <si>
    <t>01</t>
  </si>
  <si>
    <t>Доход от оказания услуг (выполнения работ) на платной основе и иной приносящей доход деятельности</t>
  </si>
  <si>
    <t>Образовательные услуги</t>
  </si>
  <si>
    <t>Услуги по проживанию</t>
  </si>
  <si>
    <t>Услуги питания</t>
  </si>
  <si>
    <t>Услуги автотехники</t>
  </si>
  <si>
    <t>Услуги по автомойке</t>
  </si>
  <si>
    <t>Услуги по шиномонтажу</t>
  </si>
  <si>
    <t>1.1.3. Расчет доходов от оказания услуг в рамках обязательного медицинского страхования</t>
  </si>
  <si>
    <t>Директор</t>
  </si>
  <si>
    <t>Симакова Е.В.</t>
  </si>
  <si>
    <t>главный бухгалтер</t>
  </si>
  <si>
    <t>Виколова М.Ж.</t>
  </si>
  <si>
    <t>(35335)23221</t>
  </si>
  <si>
    <t>ежемесячное денежное вознаграждение за классное рукводство (кураторство) педагогическим работникам</t>
  </si>
  <si>
    <r>
      <t>Расчеты (обоснования) плановых показателей по поступлениям доходов от оказания платных услуг, компенсаций затрат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</si>
  <si>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01 января 2022г.</t>
  </si>
  <si>
    <t>на  2022 год
(на текущий 
финансовый год)</t>
  </si>
  <si>
    <t>на  2023 год 
(на первый год 
планового периода)</t>
  </si>
  <si>
    <t>на  2024 год 
(на второй год 
планового периода)</t>
  </si>
  <si>
    <t>на  2022 год
(на текущий финансовый год)</t>
  </si>
  <si>
    <t>на  2023 год
(на первый год планового периода)</t>
  </si>
  <si>
    <t>на  2024 год
(на второй год планового периода)</t>
  </si>
  <si>
    <r>
      <t xml:space="preserve">Обоснования (расчеты) плановых показателей безвозмездных денежных поступлений </t>
    </r>
    <r>
      <rPr>
        <b/>
        <vertAlign val="superscript"/>
        <sz val="11"/>
        <rFont val="Times New Roman"/>
        <family val="1"/>
        <charset val="204"/>
      </rPr>
      <t>4</t>
    </r>
    <r>
      <rPr>
        <b/>
        <sz val="11"/>
        <rFont val="Times New Roman"/>
        <family val="1"/>
        <charset val="204"/>
      </rPr>
      <t xml:space="preserve">
на  2022 год и на плановый период 2023 и 2024 годов </t>
    </r>
  </si>
  <si>
    <t>на 1 января 2022г.</t>
  </si>
  <si>
    <t>на  20   год
(на текущий 
финансовый год)</t>
  </si>
  <si>
    <t>на  20221 год
(на текущий 
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</si>
</sst>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2"/>
      <charset val="204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Calibri"/>
      <family val="2"/>
      <charset val="204"/>
      <scheme val="minor"/>
    </font>
    <font>
      <b/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354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7" fillId="0" borderId="0" xfId="0" applyFont="1" applyFill="1"/>
    <xf numFmtId="0" fontId="2" fillId="0" borderId="0" xfId="1" applyFont="1" applyFill="1"/>
    <xf numFmtId="0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/>
    <xf numFmtId="0" fontId="2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/>
    <xf numFmtId="0" fontId="6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Border="1"/>
    <xf numFmtId="0" fontId="6" fillId="2" borderId="0" xfId="0" applyFont="1" applyFill="1" applyBorder="1"/>
    <xf numFmtId="0" fontId="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/>
    <xf numFmtId="0" fontId="7" fillId="2" borderId="0" xfId="0" applyFont="1" applyFill="1"/>
    <xf numFmtId="0" fontId="11" fillId="2" borderId="0" xfId="0" applyFont="1" applyFill="1" applyBorder="1"/>
    <xf numFmtId="0" fontId="12" fillId="2" borderId="0" xfId="0" applyFont="1" applyFill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left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1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/>
    </xf>
    <xf numFmtId="43" fontId="2" fillId="2" borderId="0" xfId="2" applyFont="1" applyFill="1" applyAlignment="1"/>
    <xf numFmtId="0" fontId="2" fillId="2" borderId="0" xfId="2" applyNumberFormat="1" applyFont="1" applyFill="1" applyAlignment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6" fillId="0" borderId="0" xfId="0" applyFo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Font="1" applyFill="1" applyBorder="1" applyAlignment="1">
      <alignment vertical="center"/>
    </xf>
    <xf numFmtId="0" fontId="6" fillId="2" borderId="0" xfId="0" applyFont="1" applyFill="1" applyAlignment="1"/>
    <xf numFmtId="0" fontId="0" fillId="0" borderId="0" xfId="0" applyAlignment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2" fillId="2" borderId="0" xfId="0" applyNumberFormat="1" applyFont="1" applyFill="1" applyBorder="1" applyAlignment="1">
      <alignment horizontal="left"/>
    </xf>
    <xf numFmtId="49" fontId="13" fillId="2" borderId="2" xfId="0" applyNumberFormat="1" applyFont="1" applyFill="1" applyBorder="1" applyAlignment="1">
      <alignment horizontal="left" wrapText="1"/>
    </xf>
    <xf numFmtId="49" fontId="13" fillId="2" borderId="19" xfId="0" applyNumberFormat="1" applyFont="1" applyFill="1" applyBorder="1" applyAlignment="1">
      <alignment horizontal="left" wrapText="1"/>
    </xf>
    <xf numFmtId="49" fontId="13" fillId="2" borderId="18" xfId="0" applyNumberFormat="1" applyFont="1" applyFill="1" applyBorder="1" applyAlignment="1">
      <alignment horizontal="center" wrapText="1"/>
    </xf>
    <xf numFmtId="49" fontId="13" fillId="2" borderId="2" xfId="0" applyNumberFormat="1" applyFont="1" applyFill="1" applyBorder="1" applyAlignment="1">
      <alignment horizontal="center" wrapText="1"/>
    </xf>
    <xf numFmtId="49" fontId="13" fillId="2" borderId="11" xfId="0" applyNumberFormat="1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right" vertical="center"/>
    </xf>
    <xf numFmtId="49" fontId="13" fillId="2" borderId="3" xfId="0" applyNumberFormat="1" applyFont="1" applyFill="1" applyBorder="1" applyAlignment="1">
      <alignment horizontal="right" vertical="center"/>
    </xf>
    <xf numFmtId="49" fontId="13" fillId="2" borderId="20" xfId="0" applyNumberFormat="1" applyFont="1" applyFill="1" applyBorder="1" applyAlignment="1">
      <alignment horizontal="right" vertical="center"/>
    </xf>
    <xf numFmtId="49" fontId="13" fillId="2" borderId="39" xfId="0" applyNumberFormat="1" applyFont="1" applyFill="1" applyBorder="1" applyAlignment="1">
      <alignment horizontal="center" wrapText="1"/>
    </xf>
    <xf numFmtId="49" fontId="13" fillId="2" borderId="32" xfId="0" applyNumberFormat="1" applyFont="1" applyFill="1" applyBorder="1" applyAlignment="1">
      <alignment horizontal="center" wrapText="1"/>
    </xf>
    <xf numFmtId="49" fontId="13" fillId="2" borderId="33" xfId="0" applyNumberFormat="1" applyFont="1" applyFill="1" applyBorder="1" applyAlignment="1">
      <alignment horizont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left" vertical="center" wrapText="1"/>
    </xf>
    <xf numFmtId="49" fontId="13" fillId="2" borderId="14" xfId="0" applyNumberFormat="1" applyFont="1" applyFill="1" applyBorder="1" applyAlignment="1">
      <alignment horizontal="center" wrapText="1"/>
    </xf>
    <xf numFmtId="49" fontId="13" fillId="2" borderId="15" xfId="0" applyNumberFormat="1" applyFont="1" applyFill="1" applyBorder="1" applyAlignment="1">
      <alignment horizontal="center" wrapText="1"/>
    </xf>
    <xf numFmtId="49" fontId="13" fillId="2" borderId="26" xfId="0" applyNumberFormat="1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left" wrapText="1"/>
    </xf>
    <xf numFmtId="49" fontId="18" fillId="2" borderId="19" xfId="0" applyNumberFormat="1" applyFont="1" applyFill="1" applyBorder="1" applyAlignment="1">
      <alignment horizontal="left" wrapText="1"/>
    </xf>
    <xf numFmtId="49" fontId="2" fillId="2" borderId="18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wrapText="1"/>
    </xf>
    <xf numFmtId="49" fontId="2" fillId="2" borderId="15" xfId="0" applyNumberFormat="1" applyFont="1" applyFill="1" applyBorder="1" applyAlignment="1">
      <alignment horizontal="center" wrapText="1"/>
    </xf>
    <xf numFmtId="49" fontId="2" fillId="2" borderId="26" xfId="0" applyNumberFormat="1" applyFont="1" applyFill="1" applyBorder="1" applyAlignment="1">
      <alignment horizont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center" wrapText="1"/>
    </xf>
    <xf numFmtId="49" fontId="2" fillId="2" borderId="23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5" fillId="2" borderId="3" xfId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indent="2"/>
    </xf>
    <xf numFmtId="0" fontId="2" fillId="2" borderId="19" xfId="0" applyFont="1" applyFill="1" applyBorder="1" applyAlignment="1">
      <alignment horizontal="left" vertical="top" indent="2"/>
    </xf>
    <xf numFmtId="49" fontId="2" fillId="2" borderId="18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left" wrapText="1"/>
    </xf>
    <xf numFmtId="49" fontId="2" fillId="2" borderId="14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21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8" xfId="0" applyFont="1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1" xfId="0" applyNumberFormat="1" applyFont="1" applyFill="1" applyBorder="1" applyAlignment="1">
      <alignment horizontal="center" wrapText="1"/>
    </xf>
    <xf numFmtId="3" fontId="2" fillId="2" borderId="6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3" fontId="2" fillId="2" borderId="11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13" fillId="2" borderId="3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left" vertical="center" wrapText="1"/>
    </xf>
    <xf numFmtId="4" fontId="13" fillId="2" borderId="6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4" fontId="13" fillId="2" borderId="27" xfId="0" applyNumberFormat="1" applyFont="1" applyFill="1" applyBorder="1" applyAlignment="1">
      <alignment horizontal="center" vertical="center" wrapText="1"/>
    </xf>
    <xf numFmtId="4" fontId="13" fillId="2" borderId="15" xfId="0" applyNumberFormat="1" applyFont="1" applyFill="1" applyBorder="1" applyAlignment="1">
      <alignment horizontal="center" vertical="center" wrapText="1"/>
    </xf>
    <xf numFmtId="4" fontId="13" fillId="2" borderId="26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/>
    <xf numFmtId="0" fontId="0" fillId="0" borderId="3" xfId="0" applyBorder="1" applyAlignment="1"/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9" fontId="19" fillId="2" borderId="0" xfId="0" applyNumberFormat="1" applyFont="1" applyFill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4" fontId="2" fillId="2" borderId="3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2" fontId="2" fillId="2" borderId="10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wrapText="1"/>
    </xf>
    <xf numFmtId="4" fontId="2" fillId="2" borderId="27" xfId="0" applyNumberFormat="1" applyFont="1" applyFill="1" applyBorder="1" applyAlignment="1">
      <alignment horizontal="center" wrapText="1"/>
    </xf>
    <xf numFmtId="4" fontId="2" fillId="2" borderId="15" xfId="0" applyNumberFormat="1" applyFont="1" applyFill="1" applyBorder="1" applyAlignment="1">
      <alignment horizontal="center" wrapText="1"/>
    </xf>
    <xf numFmtId="4" fontId="2" fillId="2" borderId="26" xfId="0" applyNumberFormat="1" applyFont="1" applyFill="1" applyBorder="1" applyAlignment="1">
      <alignment horizontal="center" wrapText="1"/>
    </xf>
    <xf numFmtId="2" fontId="2" fillId="2" borderId="27" xfId="0" applyNumberFormat="1" applyFont="1" applyFill="1" applyBorder="1" applyAlignment="1">
      <alignment horizontal="center" wrapText="1"/>
    </xf>
    <xf numFmtId="2" fontId="2" fillId="2" borderId="15" xfId="0" applyNumberFormat="1" applyFont="1" applyFill="1" applyBorder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4" fontId="2" fillId="2" borderId="27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28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wrapText="1"/>
    </xf>
    <xf numFmtId="3" fontId="2" fillId="2" borderId="15" xfId="0" applyNumberFormat="1" applyFont="1" applyFill="1" applyBorder="1" applyAlignment="1">
      <alignment horizontal="center" wrapText="1"/>
    </xf>
    <xf numFmtId="3" fontId="2" fillId="2" borderId="26" xfId="0" applyNumberFormat="1" applyFont="1" applyFill="1" applyBorder="1" applyAlignment="1">
      <alignment horizontal="center" wrapText="1"/>
    </xf>
    <xf numFmtId="4" fontId="2" fillId="2" borderId="29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13" fillId="2" borderId="27" xfId="0" applyFont="1" applyFill="1" applyBorder="1" applyAlignment="1">
      <alignment horizontal="center" wrapText="1"/>
    </xf>
    <xf numFmtId="0" fontId="13" fillId="2" borderId="15" xfId="0" applyFont="1" applyFill="1" applyBorder="1" applyAlignment="1">
      <alignment horizontal="center" wrapText="1"/>
    </xf>
    <xf numFmtId="0" fontId="13" fillId="2" borderId="26" xfId="0" applyFont="1" applyFill="1" applyBorder="1" applyAlignment="1">
      <alignment horizontal="center" wrapText="1"/>
    </xf>
    <xf numFmtId="0" fontId="13" fillId="2" borderId="28" xfId="0" applyFont="1" applyFill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11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19" xfId="0" applyFont="1" applyFill="1" applyBorder="1" applyAlignment="1">
      <alignment horizontal="left" vertical="top" wrapText="1" indent="2"/>
    </xf>
    <xf numFmtId="49" fontId="1" fillId="2" borderId="3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39" xfId="0" applyNumberFormat="1" applyFont="1" applyFill="1" applyBorder="1" applyAlignment="1">
      <alignment horizontal="center" wrapText="1"/>
    </xf>
    <xf numFmtId="49" fontId="2" fillId="2" borderId="32" xfId="0" applyNumberFormat="1" applyFont="1" applyFill="1" applyBorder="1" applyAlignment="1">
      <alignment horizontal="center" wrapText="1"/>
    </xf>
    <xf numFmtId="49" fontId="2" fillId="2" borderId="33" xfId="0" applyNumberFormat="1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 indent="2"/>
    </xf>
    <xf numFmtId="0" fontId="0" fillId="2" borderId="35" xfId="0" applyFill="1" applyBorder="1" applyAlignment="1">
      <alignment horizontal="left" wrapText="1" indent="2"/>
    </xf>
    <xf numFmtId="49" fontId="2" fillId="2" borderId="25" xfId="0" applyNumberFormat="1" applyFont="1" applyFill="1" applyBorder="1" applyAlignment="1">
      <alignment horizontal="center" wrapText="1"/>
    </xf>
    <xf numFmtId="49" fontId="2" fillId="2" borderId="12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2" fontId="13" fillId="2" borderId="31" xfId="0" applyNumberFormat="1" applyFont="1" applyFill="1" applyBorder="1" applyAlignment="1">
      <alignment horizontal="center" vertical="center" wrapText="1"/>
    </xf>
    <xf numFmtId="2" fontId="13" fillId="2" borderId="32" xfId="0" applyNumberFormat="1" applyFont="1" applyFill="1" applyBorder="1" applyAlignment="1">
      <alignment horizontal="center" vertical="center" wrapText="1"/>
    </xf>
    <xf numFmtId="2" fontId="13" fillId="2" borderId="3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wrapText="1"/>
    </xf>
    <xf numFmtId="49" fontId="2" fillId="2" borderId="19" xfId="0" applyNumberFormat="1" applyFont="1" applyFill="1" applyBorder="1" applyAlignment="1">
      <alignment horizontal="left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" fontId="2" fillId="2" borderId="43" xfId="0" applyNumberFormat="1" applyFont="1" applyFill="1" applyBorder="1" applyAlignment="1">
      <alignment horizontal="center" vertical="center" wrapText="1"/>
    </xf>
    <xf numFmtId="4" fontId="2" fillId="2" borderId="44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wrapText="1"/>
    </xf>
    <xf numFmtId="49" fontId="2" fillId="2" borderId="16" xfId="0" applyNumberFormat="1" applyFont="1" applyFill="1" applyBorder="1" applyAlignment="1">
      <alignment horizontal="center" wrapText="1"/>
    </xf>
    <xf numFmtId="49" fontId="2" fillId="2" borderId="42" xfId="0" applyNumberFormat="1" applyFont="1" applyFill="1" applyBorder="1" applyAlignment="1">
      <alignment horizontal="center" wrapText="1"/>
    </xf>
    <xf numFmtId="49" fontId="2" fillId="2" borderId="43" xfId="0" applyNumberFormat="1" applyFont="1" applyFill="1" applyBorder="1" applyAlignment="1">
      <alignment horizont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2" fillId="2" borderId="22" xfId="0" applyNumberFormat="1" applyFont="1" applyFill="1" applyBorder="1" applyAlignment="1">
      <alignment horizontal="center" vertical="center" wrapText="1"/>
    </xf>
    <xf numFmtId="4" fontId="2" fillId="2" borderId="23" xfId="0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wrapText="1"/>
    </xf>
    <xf numFmtId="2" fontId="13" fillId="2" borderId="2" xfId="0" applyNumberFormat="1" applyFont="1" applyFill="1" applyBorder="1" applyAlignment="1">
      <alignment horizontal="center" wrapText="1"/>
    </xf>
    <xf numFmtId="2" fontId="13" fillId="2" borderId="11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1"/>
    </xf>
    <xf numFmtId="0" fontId="2" fillId="2" borderId="20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35" xfId="0" applyFill="1" applyBorder="1" applyAlignment="1">
      <alignment horizontal="left" vertical="top" wrapText="1" indent="1"/>
    </xf>
    <xf numFmtId="49" fontId="2" fillId="2" borderId="40" xfId="0" applyNumberFormat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4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 indent="2"/>
    </xf>
    <xf numFmtId="0" fontId="2" fillId="2" borderId="20" xfId="0" applyFont="1" applyFill="1" applyBorder="1" applyAlignment="1">
      <alignment horizontal="left" wrapText="1" indent="2"/>
    </xf>
    <xf numFmtId="0" fontId="2" fillId="2" borderId="2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 indent="2"/>
    </xf>
    <xf numFmtId="0" fontId="2" fillId="2" borderId="2" xfId="0" applyFont="1" applyFill="1" applyBorder="1" applyAlignment="1">
      <alignment horizontal="left" indent="2"/>
    </xf>
    <xf numFmtId="0" fontId="2" fillId="2" borderId="19" xfId="0" applyFont="1" applyFill="1" applyBorder="1" applyAlignment="1">
      <alignment horizontal="left" indent="2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indent="2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32" xfId="0" applyNumberFormat="1" applyFont="1" applyFill="1" applyBorder="1" applyAlignment="1">
      <alignment horizontal="center" vertical="center" wrapText="1"/>
    </xf>
    <xf numFmtId="4" fontId="2" fillId="2" borderId="33" xfId="0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2" fillId="2" borderId="20" xfId="0" applyNumberFormat="1" applyFont="1" applyFill="1" applyBorder="1" applyAlignment="1">
      <alignment horizontal="center" vertical="center" wrapText="1"/>
    </xf>
    <xf numFmtId="4" fontId="0" fillId="2" borderId="35" xfId="0" applyNumberForma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15"/>
  <sheetViews>
    <sheetView showGridLines="0" tabSelected="1" view="pageBreakPreview" topLeftCell="A64" zoomScale="90" zoomScaleNormal="85" zoomScaleSheetLayoutView="90" workbookViewId="0">
      <selection activeCell="AG44" sqref="AG44:AN46"/>
    </sheetView>
  </sheetViews>
  <sheetFormatPr defaultColWidth="0.88671875" defaultRowHeight="15" customHeight="1" x14ac:dyDescent="0.25"/>
  <cols>
    <col min="1" max="52" width="3.88671875" style="11" customWidth="1"/>
    <col min="53" max="16384" width="0.88671875" style="7"/>
  </cols>
  <sheetData>
    <row r="1" spans="1:53" s="9" customFormat="1" ht="31.5" customHeight="1" x14ac:dyDescent="0.25">
      <c r="A1" s="136" t="s">
        <v>134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</row>
    <row r="2" spans="1:53" s="9" customFormat="1" ht="15.6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60" t="s">
        <v>135</v>
      </c>
      <c r="X2" s="59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</row>
    <row r="3" spans="1:53" s="9" customFormat="1" ht="15" customHeight="1" x14ac:dyDescent="0.25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210" t="s">
        <v>113</v>
      </c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</row>
    <row r="4" spans="1:53" s="9" customFormat="1" ht="15" customHeight="1" x14ac:dyDescent="0.25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211" t="s">
        <v>119</v>
      </c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</row>
    <row r="5" spans="1:53" s="9" customFormat="1" ht="9.6" customHeight="1" x14ac:dyDescent="0.25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8" t="s">
        <v>1</v>
      </c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</row>
    <row r="6" spans="1:53" s="9" customFormat="1" ht="15" customHeight="1" x14ac:dyDescent="0.25">
      <c r="A6" s="137" t="s">
        <v>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" t="s">
        <v>44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3" s="9" customFormat="1" ht="3" customHeight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</row>
    <row r="8" spans="1:53" ht="18" customHeight="1" x14ac:dyDescent="0.25">
      <c r="A8" s="15"/>
      <c r="B8" s="135" t="s">
        <v>83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6"/>
      <c r="AU8" s="16"/>
      <c r="AV8" s="16"/>
      <c r="AW8" s="16"/>
      <c r="AX8" s="16"/>
      <c r="AY8" s="16"/>
      <c r="AZ8" s="16"/>
    </row>
    <row r="9" spans="1:53" s="1" customFormat="1" ht="8.1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3" ht="21" customHeight="1" x14ac:dyDescent="0.25">
      <c r="A10" s="15"/>
      <c r="B10" s="125" t="s">
        <v>3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6"/>
      <c r="Z10" s="131" t="s">
        <v>4</v>
      </c>
      <c r="AA10" s="125"/>
      <c r="AB10" s="126"/>
      <c r="AC10" s="115" t="s">
        <v>66</v>
      </c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</row>
    <row r="11" spans="1:53" s="2" customFormat="1" ht="24.9" customHeight="1" x14ac:dyDescent="0.25">
      <c r="A11" s="15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8"/>
      <c r="Z11" s="132"/>
      <c r="AA11" s="127"/>
      <c r="AB11" s="128"/>
      <c r="AC11" s="131" t="s">
        <v>136</v>
      </c>
      <c r="AD11" s="125"/>
      <c r="AE11" s="125"/>
      <c r="AF11" s="125"/>
      <c r="AG11" s="125"/>
      <c r="AH11" s="125"/>
      <c r="AI11" s="125"/>
      <c r="AJ11" s="126"/>
      <c r="AK11" s="134" t="s">
        <v>137</v>
      </c>
      <c r="AL11" s="134"/>
      <c r="AM11" s="134"/>
      <c r="AN11" s="134"/>
      <c r="AO11" s="134"/>
      <c r="AP11" s="134"/>
      <c r="AQ11" s="134"/>
      <c r="AR11" s="134"/>
      <c r="AS11" s="125" t="s">
        <v>138</v>
      </c>
      <c r="AT11" s="125"/>
      <c r="AU11" s="125"/>
      <c r="AV11" s="125"/>
      <c r="AW11" s="125"/>
      <c r="AX11" s="125"/>
      <c r="AY11" s="125"/>
      <c r="AZ11" s="125"/>
    </row>
    <row r="12" spans="1:53" s="2" customFormat="1" ht="24.9" customHeight="1" x14ac:dyDescent="0.25">
      <c r="A12" s="15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3"/>
      <c r="AA12" s="129"/>
      <c r="AB12" s="130"/>
      <c r="AC12" s="133"/>
      <c r="AD12" s="129"/>
      <c r="AE12" s="129"/>
      <c r="AF12" s="129"/>
      <c r="AG12" s="129"/>
      <c r="AH12" s="129"/>
      <c r="AI12" s="129"/>
      <c r="AJ12" s="130"/>
      <c r="AK12" s="134"/>
      <c r="AL12" s="134"/>
      <c r="AM12" s="134"/>
      <c r="AN12" s="134"/>
      <c r="AO12" s="134"/>
      <c r="AP12" s="134"/>
      <c r="AQ12" s="134"/>
      <c r="AR12" s="134"/>
      <c r="AS12" s="129"/>
      <c r="AT12" s="129"/>
      <c r="AU12" s="129"/>
      <c r="AV12" s="129"/>
      <c r="AW12" s="129"/>
      <c r="AX12" s="129"/>
      <c r="AY12" s="129"/>
      <c r="AZ12" s="129"/>
    </row>
    <row r="13" spans="1:53" s="2" customFormat="1" ht="15" customHeight="1" thickBot="1" x14ac:dyDescent="0.3">
      <c r="A13" s="42"/>
      <c r="B13" s="250">
        <v>1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1"/>
      <c r="Z13" s="252" t="s">
        <v>6</v>
      </c>
      <c r="AA13" s="253"/>
      <c r="AB13" s="254"/>
      <c r="AC13" s="252" t="s">
        <v>7</v>
      </c>
      <c r="AD13" s="253"/>
      <c r="AE13" s="253"/>
      <c r="AF13" s="253"/>
      <c r="AG13" s="253"/>
      <c r="AH13" s="253"/>
      <c r="AI13" s="253"/>
      <c r="AJ13" s="254"/>
      <c r="AK13" s="252" t="s">
        <v>8</v>
      </c>
      <c r="AL13" s="253"/>
      <c r="AM13" s="253"/>
      <c r="AN13" s="253"/>
      <c r="AO13" s="253"/>
      <c r="AP13" s="253"/>
      <c r="AQ13" s="253"/>
      <c r="AR13" s="254"/>
      <c r="AS13" s="252" t="s">
        <v>9</v>
      </c>
      <c r="AT13" s="253"/>
      <c r="AU13" s="253"/>
      <c r="AV13" s="253"/>
      <c r="AW13" s="253"/>
      <c r="AX13" s="253"/>
      <c r="AY13" s="253"/>
      <c r="AZ13" s="253"/>
    </row>
    <row r="14" spans="1:53" s="16" customFormat="1" ht="19.5" customHeight="1" x14ac:dyDescent="0.3">
      <c r="B14" s="99" t="s">
        <v>64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100"/>
      <c r="Z14" s="108" t="s">
        <v>42</v>
      </c>
      <c r="AA14" s="109"/>
      <c r="AB14" s="110"/>
      <c r="AC14" s="111"/>
      <c r="AD14" s="112"/>
      <c r="AE14" s="112"/>
      <c r="AF14" s="112"/>
      <c r="AG14" s="112"/>
      <c r="AH14" s="112"/>
      <c r="AI14" s="112"/>
      <c r="AJ14" s="113"/>
      <c r="AK14" s="111"/>
      <c r="AL14" s="112"/>
      <c r="AM14" s="112"/>
      <c r="AN14" s="112"/>
      <c r="AO14" s="112"/>
      <c r="AP14" s="112"/>
      <c r="AQ14" s="112"/>
      <c r="AR14" s="113"/>
      <c r="AS14" s="111"/>
      <c r="AT14" s="112"/>
      <c r="AU14" s="112"/>
      <c r="AV14" s="112"/>
      <c r="AW14" s="112"/>
      <c r="AX14" s="112"/>
      <c r="AY14" s="112"/>
      <c r="AZ14" s="114"/>
      <c r="BA14" s="25"/>
    </row>
    <row r="15" spans="1:53" s="16" customFormat="1" ht="32.25" customHeight="1" x14ac:dyDescent="0.3">
      <c r="B15" s="99" t="s">
        <v>62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100"/>
      <c r="Z15" s="101" t="s">
        <v>43</v>
      </c>
      <c r="AA15" s="102"/>
      <c r="AB15" s="103"/>
      <c r="AC15" s="104"/>
      <c r="AD15" s="105"/>
      <c r="AE15" s="105"/>
      <c r="AF15" s="105"/>
      <c r="AG15" s="105"/>
      <c r="AH15" s="105"/>
      <c r="AI15" s="105"/>
      <c r="AJ15" s="106"/>
      <c r="AK15" s="104"/>
      <c r="AL15" s="105"/>
      <c r="AM15" s="105"/>
      <c r="AN15" s="105"/>
      <c r="AO15" s="105"/>
      <c r="AP15" s="105"/>
      <c r="AQ15" s="105"/>
      <c r="AR15" s="106"/>
      <c r="AS15" s="104"/>
      <c r="AT15" s="105"/>
      <c r="AU15" s="105"/>
      <c r="AV15" s="105"/>
      <c r="AW15" s="105"/>
      <c r="AX15" s="105"/>
      <c r="AY15" s="105"/>
      <c r="AZ15" s="107"/>
      <c r="BA15" s="25"/>
    </row>
    <row r="16" spans="1:53" s="3" customFormat="1" ht="18" customHeight="1" x14ac:dyDescent="0.3">
      <c r="A16" s="17"/>
      <c r="B16" s="99" t="s">
        <v>68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  <c r="Z16" s="101" t="s">
        <v>47</v>
      </c>
      <c r="AA16" s="102"/>
      <c r="AB16" s="103"/>
      <c r="AC16" s="214">
        <v>39432546</v>
      </c>
      <c r="AD16" s="215"/>
      <c r="AE16" s="215"/>
      <c r="AF16" s="215"/>
      <c r="AG16" s="215"/>
      <c r="AH16" s="215"/>
      <c r="AI16" s="215"/>
      <c r="AJ16" s="216"/>
      <c r="AK16" s="214">
        <v>39343700</v>
      </c>
      <c r="AL16" s="215"/>
      <c r="AM16" s="215"/>
      <c r="AN16" s="215"/>
      <c r="AO16" s="215"/>
      <c r="AP16" s="215"/>
      <c r="AQ16" s="215"/>
      <c r="AR16" s="216"/>
      <c r="AS16" s="214">
        <v>39343700</v>
      </c>
      <c r="AT16" s="215"/>
      <c r="AU16" s="215"/>
      <c r="AV16" s="215"/>
      <c r="AW16" s="215"/>
      <c r="AX16" s="215"/>
      <c r="AY16" s="215"/>
      <c r="AZ16" s="216"/>
    </row>
    <row r="17" spans="1:53" s="17" customFormat="1" ht="17.25" customHeight="1" x14ac:dyDescent="0.3">
      <c r="B17" s="99" t="s">
        <v>65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100"/>
      <c r="Z17" s="101" t="s">
        <v>48</v>
      </c>
      <c r="AA17" s="102"/>
      <c r="AB17" s="103"/>
      <c r="AC17" s="115"/>
      <c r="AD17" s="116"/>
      <c r="AE17" s="116"/>
      <c r="AF17" s="116"/>
      <c r="AG17" s="116"/>
      <c r="AH17" s="116"/>
      <c r="AI17" s="116"/>
      <c r="AJ17" s="117"/>
      <c r="AK17" s="115"/>
      <c r="AL17" s="116"/>
      <c r="AM17" s="116"/>
      <c r="AN17" s="116"/>
      <c r="AO17" s="116"/>
      <c r="AP17" s="116"/>
      <c r="AQ17" s="116"/>
      <c r="AR17" s="117"/>
      <c r="AS17" s="115"/>
      <c r="AT17" s="116"/>
      <c r="AU17" s="116"/>
      <c r="AV17" s="116"/>
      <c r="AW17" s="116"/>
      <c r="AX17" s="116"/>
      <c r="AY17" s="116"/>
      <c r="AZ17" s="118"/>
    </row>
    <row r="18" spans="1:53" s="17" customFormat="1" ht="32.25" customHeight="1" x14ac:dyDescent="0.3">
      <c r="B18" s="99" t="s">
        <v>63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100"/>
      <c r="Z18" s="101" t="s">
        <v>49</v>
      </c>
      <c r="AA18" s="102"/>
      <c r="AB18" s="103"/>
      <c r="AC18" s="115"/>
      <c r="AD18" s="116"/>
      <c r="AE18" s="116"/>
      <c r="AF18" s="116"/>
      <c r="AG18" s="116"/>
      <c r="AH18" s="116"/>
      <c r="AI18" s="116"/>
      <c r="AJ18" s="117"/>
      <c r="AK18" s="115"/>
      <c r="AL18" s="116"/>
      <c r="AM18" s="116"/>
      <c r="AN18" s="116"/>
      <c r="AO18" s="116"/>
      <c r="AP18" s="116"/>
      <c r="AQ18" s="116"/>
      <c r="AR18" s="117"/>
      <c r="AS18" s="115"/>
      <c r="AT18" s="116"/>
      <c r="AU18" s="116"/>
      <c r="AV18" s="116"/>
      <c r="AW18" s="116"/>
      <c r="AX18" s="116"/>
      <c r="AY18" s="116"/>
      <c r="AZ18" s="118"/>
    </row>
    <row r="19" spans="1:53" s="17" customFormat="1" ht="31.5" customHeight="1" thickBot="1" x14ac:dyDescent="0.35">
      <c r="B19" s="99" t="s">
        <v>67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100"/>
      <c r="Z19" s="119" t="s">
        <v>50</v>
      </c>
      <c r="AA19" s="120"/>
      <c r="AB19" s="121"/>
      <c r="AC19" s="249">
        <f>AC16+AC14-AC15-AC17+AC18</f>
        <v>39432546</v>
      </c>
      <c r="AD19" s="123"/>
      <c r="AE19" s="123"/>
      <c r="AF19" s="123"/>
      <c r="AG19" s="123"/>
      <c r="AH19" s="123"/>
      <c r="AI19" s="123"/>
      <c r="AJ19" s="124"/>
      <c r="AK19" s="249">
        <f t="shared" ref="AK19" si="0">AK16+AK14-AK15-AK17+AK18</f>
        <v>39343700</v>
      </c>
      <c r="AL19" s="123"/>
      <c r="AM19" s="123"/>
      <c r="AN19" s="123"/>
      <c r="AO19" s="123"/>
      <c r="AP19" s="123"/>
      <c r="AQ19" s="123"/>
      <c r="AR19" s="124"/>
      <c r="AS19" s="249">
        <f t="shared" ref="AS19" si="1">AS16+AS14-AS15-AS17+AS18</f>
        <v>39343700</v>
      </c>
      <c r="AT19" s="123"/>
      <c r="AU19" s="123"/>
      <c r="AV19" s="123"/>
      <c r="AW19" s="123"/>
      <c r="AX19" s="123"/>
      <c r="AY19" s="123"/>
      <c r="AZ19" s="124"/>
    </row>
    <row r="20" spans="1:53" s="8" customFormat="1" ht="15" customHeight="1" x14ac:dyDescent="0.3">
      <c r="A20" s="15"/>
      <c r="B20" s="212" t="s">
        <v>75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</row>
    <row r="21" spans="1:53" s="8" customFormat="1" ht="15" customHeight="1" x14ac:dyDescent="0.25">
      <c r="A21" s="15"/>
      <c r="B21" s="217" t="s">
        <v>74</v>
      </c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  <c r="AY21" s="218"/>
      <c r="AZ21" s="218"/>
    </row>
    <row r="22" spans="1:53" s="8" customFormat="1" ht="5.25" customHeight="1" x14ac:dyDescent="0.25">
      <c r="A22" s="15"/>
      <c r="B22" s="18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</row>
    <row r="23" spans="1:53" s="15" customFormat="1" ht="18" customHeight="1" x14ac:dyDescent="0.25">
      <c r="B23" s="147" t="s">
        <v>92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</row>
    <row r="24" spans="1:53" s="2" customFormat="1" ht="8.1" customHeight="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</row>
    <row r="25" spans="1:53" s="2" customFormat="1" ht="18.75" customHeight="1" x14ac:dyDescent="0.25">
      <c r="A25" s="45"/>
      <c r="B25" s="86" t="s">
        <v>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7"/>
      <c r="Z25" s="92" t="s">
        <v>4</v>
      </c>
      <c r="AA25" s="86"/>
      <c r="AB25" s="87"/>
      <c r="AC25" s="66" t="s">
        <v>82</v>
      </c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45"/>
    </row>
    <row r="26" spans="1:53" s="2" customFormat="1" ht="24.9" customHeight="1" x14ac:dyDescent="0.25">
      <c r="A26" s="4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9"/>
      <c r="Z26" s="93"/>
      <c r="AA26" s="88"/>
      <c r="AB26" s="89"/>
      <c r="AC26" s="92" t="s">
        <v>136</v>
      </c>
      <c r="AD26" s="86"/>
      <c r="AE26" s="86"/>
      <c r="AF26" s="86"/>
      <c r="AG26" s="86"/>
      <c r="AH26" s="86"/>
      <c r="AI26" s="86"/>
      <c r="AJ26" s="87"/>
      <c r="AK26" s="95" t="s">
        <v>137</v>
      </c>
      <c r="AL26" s="95"/>
      <c r="AM26" s="95"/>
      <c r="AN26" s="95"/>
      <c r="AO26" s="95"/>
      <c r="AP26" s="95"/>
      <c r="AQ26" s="95"/>
      <c r="AR26" s="95"/>
      <c r="AS26" s="86" t="s">
        <v>138</v>
      </c>
      <c r="AT26" s="86"/>
      <c r="AU26" s="86"/>
      <c r="AV26" s="86"/>
      <c r="AW26" s="86"/>
      <c r="AX26" s="86"/>
      <c r="AY26" s="86"/>
      <c r="AZ26" s="86"/>
      <c r="BA26" s="45"/>
    </row>
    <row r="27" spans="1:53" s="2" customFormat="1" ht="24.9" customHeight="1" x14ac:dyDescent="0.25">
      <c r="A27" s="45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1"/>
      <c r="Z27" s="94"/>
      <c r="AA27" s="90"/>
      <c r="AB27" s="91"/>
      <c r="AC27" s="94"/>
      <c r="AD27" s="90"/>
      <c r="AE27" s="90"/>
      <c r="AF27" s="90"/>
      <c r="AG27" s="90"/>
      <c r="AH27" s="90"/>
      <c r="AI27" s="90"/>
      <c r="AJ27" s="91"/>
      <c r="AK27" s="95"/>
      <c r="AL27" s="95"/>
      <c r="AM27" s="95"/>
      <c r="AN27" s="95"/>
      <c r="AO27" s="95"/>
      <c r="AP27" s="95"/>
      <c r="AQ27" s="95"/>
      <c r="AR27" s="95"/>
      <c r="AS27" s="90"/>
      <c r="AT27" s="90"/>
      <c r="AU27" s="90"/>
      <c r="AV27" s="90"/>
      <c r="AW27" s="90"/>
      <c r="AX27" s="90"/>
      <c r="AY27" s="90"/>
      <c r="AZ27" s="90"/>
      <c r="BA27" s="45"/>
    </row>
    <row r="28" spans="1:53" s="3" customFormat="1" ht="15" customHeight="1" thickBot="1" x14ac:dyDescent="0.35">
      <c r="A28" s="46"/>
      <c r="B28" s="96">
        <v>1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7"/>
      <c r="Z28" s="98" t="s">
        <v>6</v>
      </c>
      <c r="AA28" s="96"/>
      <c r="AB28" s="96"/>
      <c r="AC28" s="98" t="s">
        <v>7</v>
      </c>
      <c r="AD28" s="96"/>
      <c r="AE28" s="96"/>
      <c r="AF28" s="96"/>
      <c r="AG28" s="96"/>
      <c r="AH28" s="96"/>
      <c r="AI28" s="96"/>
      <c r="AJ28" s="97"/>
      <c r="AK28" s="98" t="s">
        <v>8</v>
      </c>
      <c r="AL28" s="96"/>
      <c r="AM28" s="96"/>
      <c r="AN28" s="96"/>
      <c r="AO28" s="96"/>
      <c r="AP28" s="96"/>
      <c r="AQ28" s="96"/>
      <c r="AR28" s="97"/>
      <c r="AS28" s="98" t="s">
        <v>9</v>
      </c>
      <c r="AT28" s="96"/>
      <c r="AU28" s="96"/>
      <c r="AV28" s="96"/>
      <c r="AW28" s="96"/>
      <c r="AX28" s="96"/>
      <c r="AY28" s="96"/>
      <c r="AZ28" s="96"/>
      <c r="BA28" s="54"/>
    </row>
    <row r="29" spans="1:53" s="4" customFormat="1" ht="28.5" customHeight="1" x14ac:dyDescent="0.25">
      <c r="A29" s="45"/>
      <c r="B29" s="80" t="s">
        <v>84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2"/>
      <c r="Z29" s="83" t="s">
        <v>42</v>
      </c>
      <c r="AA29" s="84"/>
      <c r="AB29" s="85"/>
      <c r="AC29" s="207">
        <v>36432546</v>
      </c>
      <c r="AD29" s="208"/>
      <c r="AE29" s="208"/>
      <c r="AF29" s="208"/>
      <c r="AG29" s="208"/>
      <c r="AH29" s="208"/>
      <c r="AI29" s="208"/>
      <c r="AJ29" s="209"/>
      <c r="AK29" s="207">
        <v>36343700</v>
      </c>
      <c r="AL29" s="208"/>
      <c r="AM29" s="208"/>
      <c r="AN29" s="208"/>
      <c r="AO29" s="208"/>
      <c r="AP29" s="208"/>
      <c r="AQ29" s="208"/>
      <c r="AR29" s="209"/>
      <c r="AS29" s="207">
        <v>36343700</v>
      </c>
      <c r="AT29" s="208"/>
      <c r="AU29" s="208"/>
      <c r="AV29" s="208"/>
      <c r="AW29" s="208"/>
      <c r="AX29" s="208"/>
      <c r="AY29" s="208"/>
      <c r="AZ29" s="209"/>
      <c r="BA29" s="45"/>
    </row>
    <row r="30" spans="1:53" s="4" customFormat="1" ht="32.25" customHeight="1" x14ac:dyDescent="0.25">
      <c r="A30" s="45"/>
      <c r="B30" s="201" t="s">
        <v>86</v>
      </c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2"/>
      <c r="Z30" s="63" t="s">
        <v>43</v>
      </c>
      <c r="AA30" s="64"/>
      <c r="AB30" s="65"/>
      <c r="AC30" s="203">
        <v>3000000</v>
      </c>
      <c r="AD30" s="204"/>
      <c r="AE30" s="204"/>
      <c r="AF30" s="204"/>
      <c r="AG30" s="204"/>
      <c r="AH30" s="204"/>
      <c r="AI30" s="204"/>
      <c r="AJ30" s="205"/>
      <c r="AK30" s="203">
        <v>3000000</v>
      </c>
      <c r="AL30" s="204"/>
      <c r="AM30" s="204"/>
      <c r="AN30" s="204"/>
      <c r="AO30" s="204"/>
      <c r="AP30" s="204"/>
      <c r="AQ30" s="204"/>
      <c r="AR30" s="205"/>
      <c r="AS30" s="203">
        <v>3000000</v>
      </c>
      <c r="AT30" s="204"/>
      <c r="AU30" s="204"/>
      <c r="AV30" s="204"/>
      <c r="AW30" s="204"/>
      <c r="AX30" s="204"/>
      <c r="AY30" s="204"/>
      <c r="AZ30" s="206"/>
      <c r="BA30" s="45"/>
    </row>
    <row r="31" spans="1:53" s="4" customFormat="1" ht="15.75" customHeight="1" x14ac:dyDescent="0.25">
      <c r="A31" s="45"/>
      <c r="B31" s="61" t="s">
        <v>120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2"/>
      <c r="Z31" s="63" t="s">
        <v>47</v>
      </c>
      <c r="AA31" s="64"/>
      <c r="AB31" s="65"/>
      <c r="AC31" s="203"/>
      <c r="AD31" s="204"/>
      <c r="AE31" s="204"/>
      <c r="AF31" s="204"/>
      <c r="AG31" s="204"/>
      <c r="AH31" s="204"/>
      <c r="AI31" s="204"/>
      <c r="AJ31" s="205"/>
      <c r="AK31" s="203"/>
      <c r="AL31" s="204"/>
      <c r="AM31" s="204"/>
      <c r="AN31" s="204"/>
      <c r="AO31" s="204"/>
      <c r="AP31" s="204"/>
      <c r="AQ31" s="204"/>
      <c r="AR31" s="205"/>
      <c r="AS31" s="203"/>
      <c r="AT31" s="204"/>
      <c r="AU31" s="204"/>
      <c r="AV31" s="204"/>
      <c r="AW31" s="204"/>
      <c r="AX31" s="204"/>
      <c r="AY31" s="204"/>
      <c r="AZ31" s="206"/>
      <c r="BA31" s="45"/>
    </row>
    <row r="32" spans="1:53" s="4" customFormat="1" ht="30" customHeight="1" x14ac:dyDescent="0.25">
      <c r="A32" s="45"/>
      <c r="B32" s="61" t="s">
        <v>87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2"/>
      <c r="Z32" s="63" t="s">
        <v>48</v>
      </c>
      <c r="AA32" s="64"/>
      <c r="AB32" s="65"/>
      <c r="AC32" s="66"/>
      <c r="AD32" s="67"/>
      <c r="AE32" s="67"/>
      <c r="AF32" s="67"/>
      <c r="AG32" s="67"/>
      <c r="AH32" s="67"/>
      <c r="AI32" s="67"/>
      <c r="AJ32" s="68"/>
      <c r="AK32" s="66"/>
      <c r="AL32" s="67"/>
      <c r="AM32" s="67"/>
      <c r="AN32" s="67"/>
      <c r="AO32" s="67"/>
      <c r="AP32" s="67"/>
      <c r="AQ32" s="67"/>
      <c r="AR32" s="68"/>
      <c r="AS32" s="66"/>
      <c r="AT32" s="67"/>
      <c r="AU32" s="67"/>
      <c r="AV32" s="67"/>
      <c r="AW32" s="67"/>
      <c r="AX32" s="67"/>
      <c r="AY32" s="67"/>
      <c r="AZ32" s="69"/>
      <c r="BA32" s="45"/>
    </row>
    <row r="33" spans="1:53" s="4" customFormat="1" ht="17.25" customHeight="1" x14ac:dyDescent="0.25">
      <c r="A33" s="45"/>
      <c r="B33" s="61" t="s">
        <v>88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2"/>
      <c r="Z33" s="63" t="s">
        <v>49</v>
      </c>
      <c r="AA33" s="64"/>
      <c r="AB33" s="65"/>
      <c r="AC33" s="66"/>
      <c r="AD33" s="67"/>
      <c r="AE33" s="67"/>
      <c r="AF33" s="67"/>
      <c r="AG33" s="67"/>
      <c r="AH33" s="67"/>
      <c r="AI33" s="67"/>
      <c r="AJ33" s="68"/>
      <c r="AK33" s="66"/>
      <c r="AL33" s="67"/>
      <c r="AM33" s="67"/>
      <c r="AN33" s="67"/>
      <c r="AO33" s="67"/>
      <c r="AP33" s="67"/>
      <c r="AQ33" s="67"/>
      <c r="AR33" s="68"/>
      <c r="AS33" s="66"/>
      <c r="AT33" s="67"/>
      <c r="AU33" s="67"/>
      <c r="AV33" s="67"/>
      <c r="AW33" s="67"/>
      <c r="AX33" s="67"/>
      <c r="AY33" s="67"/>
      <c r="AZ33" s="69"/>
      <c r="BA33" s="45"/>
    </row>
    <row r="34" spans="1:53" s="4" customFormat="1" ht="27.75" customHeight="1" x14ac:dyDescent="0.25">
      <c r="A34" s="45"/>
      <c r="B34" s="201" t="s">
        <v>89</v>
      </c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2"/>
      <c r="Z34" s="63" t="s">
        <v>50</v>
      </c>
      <c r="AA34" s="64"/>
      <c r="AB34" s="65"/>
      <c r="AC34" s="66"/>
      <c r="AD34" s="67"/>
      <c r="AE34" s="67"/>
      <c r="AF34" s="67"/>
      <c r="AG34" s="67"/>
      <c r="AH34" s="67"/>
      <c r="AI34" s="67"/>
      <c r="AJ34" s="68"/>
      <c r="AK34" s="66"/>
      <c r="AL34" s="67"/>
      <c r="AM34" s="67"/>
      <c r="AN34" s="67"/>
      <c r="AO34" s="67"/>
      <c r="AP34" s="67"/>
      <c r="AQ34" s="67"/>
      <c r="AR34" s="68"/>
      <c r="AS34" s="66"/>
      <c r="AT34" s="67"/>
      <c r="AU34" s="67"/>
      <c r="AV34" s="67"/>
      <c r="AW34" s="67"/>
      <c r="AX34" s="67"/>
      <c r="AY34" s="67"/>
      <c r="AZ34" s="69"/>
      <c r="BA34" s="45"/>
    </row>
    <row r="35" spans="1:53" s="4" customFormat="1" ht="30.75" customHeight="1" x14ac:dyDescent="0.25">
      <c r="A35" s="45"/>
      <c r="B35" s="201" t="s">
        <v>90</v>
      </c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2"/>
      <c r="Z35" s="63" t="s">
        <v>51</v>
      </c>
      <c r="AA35" s="64"/>
      <c r="AB35" s="65"/>
      <c r="AC35" s="66"/>
      <c r="AD35" s="67"/>
      <c r="AE35" s="67"/>
      <c r="AF35" s="67"/>
      <c r="AG35" s="67"/>
      <c r="AH35" s="67"/>
      <c r="AI35" s="67"/>
      <c r="AJ35" s="68"/>
      <c r="AK35" s="66"/>
      <c r="AL35" s="67"/>
      <c r="AM35" s="67"/>
      <c r="AN35" s="67"/>
      <c r="AO35" s="67"/>
      <c r="AP35" s="67"/>
      <c r="AQ35" s="67"/>
      <c r="AR35" s="68"/>
      <c r="AS35" s="66"/>
      <c r="AT35" s="67"/>
      <c r="AU35" s="67"/>
      <c r="AV35" s="67"/>
      <c r="AW35" s="67"/>
      <c r="AX35" s="67"/>
      <c r="AY35" s="67"/>
      <c r="AZ35" s="69"/>
      <c r="BA35" s="45"/>
    </row>
    <row r="36" spans="1:53" s="4" customFormat="1" ht="30.75" customHeight="1" x14ac:dyDescent="0.25">
      <c r="A36" s="45"/>
      <c r="B36" s="61" t="s">
        <v>91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2"/>
      <c r="Z36" s="63" t="s">
        <v>52</v>
      </c>
      <c r="AA36" s="64"/>
      <c r="AB36" s="65"/>
      <c r="AC36" s="66"/>
      <c r="AD36" s="67"/>
      <c r="AE36" s="67"/>
      <c r="AF36" s="67"/>
      <c r="AG36" s="67"/>
      <c r="AH36" s="67"/>
      <c r="AI36" s="67"/>
      <c r="AJ36" s="68"/>
      <c r="AK36" s="66"/>
      <c r="AL36" s="67"/>
      <c r="AM36" s="67"/>
      <c r="AN36" s="67"/>
      <c r="AO36" s="67"/>
      <c r="AP36" s="67"/>
      <c r="AQ36" s="67"/>
      <c r="AR36" s="68"/>
      <c r="AS36" s="66"/>
      <c r="AT36" s="67"/>
      <c r="AU36" s="67"/>
      <c r="AV36" s="67"/>
      <c r="AW36" s="67"/>
      <c r="AX36" s="67"/>
      <c r="AY36" s="67"/>
      <c r="AZ36" s="69"/>
      <c r="BA36" s="45"/>
    </row>
    <row r="37" spans="1:53" s="2" customFormat="1" ht="18" customHeight="1" thickBot="1" x14ac:dyDescent="0.3">
      <c r="A37" s="45"/>
      <c r="B37" s="70" t="s">
        <v>10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2"/>
      <c r="Z37" s="73" t="s">
        <v>53</v>
      </c>
      <c r="AA37" s="74"/>
      <c r="AB37" s="75"/>
      <c r="AC37" s="200">
        <f>AC29+AC30+AC31+AC32+AC33+AC34+AC35+AC36</f>
        <v>39432546</v>
      </c>
      <c r="AD37" s="77"/>
      <c r="AE37" s="77"/>
      <c r="AF37" s="77"/>
      <c r="AG37" s="77"/>
      <c r="AH37" s="77"/>
      <c r="AI37" s="77"/>
      <c r="AJ37" s="78"/>
      <c r="AK37" s="200">
        <f t="shared" ref="AK37" si="2">AK29+AK30+AK31+AK32+AK33+AK34+AK35+AK36</f>
        <v>39343700</v>
      </c>
      <c r="AL37" s="77"/>
      <c r="AM37" s="77"/>
      <c r="AN37" s="77"/>
      <c r="AO37" s="77"/>
      <c r="AP37" s="77"/>
      <c r="AQ37" s="77"/>
      <c r="AR37" s="78"/>
      <c r="AS37" s="200">
        <f t="shared" ref="AS37" si="3">AS29+AS30+AS31+AS32+AS33+AS34+AS35+AS36</f>
        <v>39343700</v>
      </c>
      <c r="AT37" s="77"/>
      <c r="AU37" s="77"/>
      <c r="AV37" s="77"/>
      <c r="AW37" s="77"/>
      <c r="AX37" s="77"/>
      <c r="AY37" s="77"/>
      <c r="AZ37" s="78"/>
      <c r="BA37" s="45"/>
    </row>
    <row r="38" spans="1:53" s="8" customFormat="1" ht="15" customHeight="1" x14ac:dyDescent="0.25">
      <c r="A38" s="15"/>
      <c r="B38" s="18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</row>
    <row r="39" spans="1:53" s="4" customFormat="1" ht="18" customHeight="1" x14ac:dyDescent="0.25">
      <c r="A39" s="19"/>
      <c r="B39" s="135" t="s">
        <v>93</v>
      </c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</row>
    <row r="40" spans="1:53" s="2" customFormat="1" ht="8.1" customHeight="1" x14ac:dyDescent="0.25">
      <c r="A40" s="19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</row>
    <row r="41" spans="1:53" s="2" customFormat="1" ht="33" customHeight="1" x14ac:dyDescent="0.3">
      <c r="A41" s="21"/>
      <c r="B41" s="117" t="s">
        <v>25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25" t="s">
        <v>12</v>
      </c>
      <c r="P41" s="126"/>
      <c r="Q41" s="115" t="s">
        <v>70</v>
      </c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7"/>
      <c r="AC41" s="115" t="s">
        <v>27</v>
      </c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7"/>
      <c r="AO41" s="115" t="s">
        <v>69</v>
      </c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</row>
    <row r="42" spans="1:53" s="2" customFormat="1" ht="64.2" customHeight="1" x14ac:dyDescent="0.3">
      <c r="A42" s="21"/>
      <c r="B42" s="117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29"/>
      <c r="P42" s="130"/>
      <c r="Q42" s="115" t="s">
        <v>139</v>
      </c>
      <c r="R42" s="116"/>
      <c r="S42" s="116"/>
      <c r="T42" s="117"/>
      <c r="U42" s="115" t="s">
        <v>140</v>
      </c>
      <c r="V42" s="116"/>
      <c r="W42" s="116"/>
      <c r="X42" s="117"/>
      <c r="Y42" s="115" t="s">
        <v>141</v>
      </c>
      <c r="Z42" s="116"/>
      <c r="AA42" s="116"/>
      <c r="AB42" s="117"/>
      <c r="AC42" s="115" t="s">
        <v>139</v>
      </c>
      <c r="AD42" s="116"/>
      <c r="AE42" s="116"/>
      <c r="AF42" s="117"/>
      <c r="AG42" s="115" t="s">
        <v>140</v>
      </c>
      <c r="AH42" s="116"/>
      <c r="AI42" s="116"/>
      <c r="AJ42" s="117"/>
      <c r="AK42" s="115" t="s">
        <v>141</v>
      </c>
      <c r="AL42" s="116"/>
      <c r="AM42" s="116"/>
      <c r="AN42" s="117"/>
      <c r="AO42" s="115" t="s">
        <v>139</v>
      </c>
      <c r="AP42" s="116"/>
      <c r="AQ42" s="116"/>
      <c r="AR42" s="117"/>
      <c r="AS42" s="115" t="s">
        <v>140</v>
      </c>
      <c r="AT42" s="116"/>
      <c r="AU42" s="116"/>
      <c r="AV42" s="117"/>
      <c r="AW42" s="115" t="s">
        <v>141</v>
      </c>
      <c r="AX42" s="116"/>
      <c r="AY42" s="116"/>
      <c r="AZ42" s="117"/>
    </row>
    <row r="43" spans="1:53" s="10" customFormat="1" ht="15" customHeight="1" thickBot="1" x14ac:dyDescent="0.35">
      <c r="A43" s="23"/>
      <c r="B43" s="143">
        <v>1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5">
        <v>2</v>
      </c>
      <c r="P43" s="146"/>
      <c r="Q43" s="159">
        <v>3</v>
      </c>
      <c r="R43" s="160"/>
      <c r="S43" s="160"/>
      <c r="T43" s="161"/>
      <c r="U43" s="159">
        <v>4</v>
      </c>
      <c r="V43" s="160"/>
      <c r="W43" s="160"/>
      <c r="X43" s="161"/>
      <c r="Y43" s="159">
        <v>5</v>
      </c>
      <c r="Z43" s="160"/>
      <c r="AA43" s="160"/>
      <c r="AB43" s="161"/>
      <c r="AC43" s="159">
        <v>6</v>
      </c>
      <c r="AD43" s="160"/>
      <c r="AE43" s="160"/>
      <c r="AF43" s="161"/>
      <c r="AG43" s="159">
        <v>7</v>
      </c>
      <c r="AH43" s="160"/>
      <c r="AI43" s="160"/>
      <c r="AJ43" s="161"/>
      <c r="AK43" s="159">
        <v>8</v>
      </c>
      <c r="AL43" s="160"/>
      <c r="AM43" s="160"/>
      <c r="AN43" s="161"/>
      <c r="AO43" s="159">
        <v>9</v>
      </c>
      <c r="AP43" s="160"/>
      <c r="AQ43" s="160"/>
      <c r="AR43" s="161"/>
      <c r="AS43" s="159">
        <v>10</v>
      </c>
      <c r="AT43" s="160"/>
      <c r="AU43" s="160"/>
      <c r="AV43" s="161"/>
      <c r="AW43" s="159">
        <v>11</v>
      </c>
      <c r="AX43" s="160"/>
      <c r="AY43" s="160"/>
      <c r="AZ43" s="160"/>
    </row>
    <row r="44" spans="1:53" s="5" customFormat="1" ht="50.25" customHeight="1" x14ac:dyDescent="0.3">
      <c r="A44" s="21"/>
      <c r="B44" s="191" t="s">
        <v>117</v>
      </c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2"/>
      <c r="O44" s="157" t="s">
        <v>42</v>
      </c>
      <c r="P44" s="158"/>
      <c r="Q44" s="240">
        <f>AO44/AC44</f>
        <v>81007.196969696975</v>
      </c>
      <c r="R44" s="241"/>
      <c r="S44" s="241"/>
      <c r="T44" s="242"/>
      <c r="U44" s="240">
        <f t="shared" ref="U44" si="4">AS44/AG44</f>
        <v>51213.064133016625</v>
      </c>
      <c r="V44" s="241"/>
      <c r="W44" s="241"/>
      <c r="X44" s="242"/>
      <c r="Y44" s="240">
        <f t="shared" ref="Y44" si="5">AW44/AK44</f>
        <v>45776.433121019109</v>
      </c>
      <c r="Z44" s="241"/>
      <c r="AA44" s="241"/>
      <c r="AB44" s="242"/>
      <c r="AC44" s="152">
        <v>264</v>
      </c>
      <c r="AD44" s="153"/>
      <c r="AE44" s="153"/>
      <c r="AF44" s="154"/>
      <c r="AG44" s="152">
        <v>421</v>
      </c>
      <c r="AH44" s="153"/>
      <c r="AI44" s="153"/>
      <c r="AJ44" s="154"/>
      <c r="AK44" s="152">
        <v>471</v>
      </c>
      <c r="AL44" s="153"/>
      <c r="AM44" s="153"/>
      <c r="AN44" s="154"/>
      <c r="AO44" s="237">
        <v>21385900</v>
      </c>
      <c r="AP44" s="238"/>
      <c r="AQ44" s="238"/>
      <c r="AR44" s="239"/>
      <c r="AS44" s="237">
        <v>21560700</v>
      </c>
      <c r="AT44" s="238"/>
      <c r="AU44" s="238"/>
      <c r="AV44" s="239"/>
      <c r="AW44" s="237">
        <v>21560700</v>
      </c>
      <c r="AX44" s="238"/>
      <c r="AY44" s="238"/>
      <c r="AZ44" s="239"/>
    </row>
    <row r="45" spans="1:53" s="5" customFormat="1" ht="50.25" customHeight="1" x14ac:dyDescent="0.3">
      <c r="A45" s="21"/>
      <c r="B45" s="191" t="s">
        <v>118</v>
      </c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2"/>
      <c r="O45" s="150" t="s">
        <v>43</v>
      </c>
      <c r="P45" s="151"/>
      <c r="Q45" s="234">
        <f>AO45/AC45</f>
        <v>92598.630136986307</v>
      </c>
      <c r="R45" s="235"/>
      <c r="S45" s="235"/>
      <c r="T45" s="236"/>
      <c r="U45" s="234">
        <f t="shared" ref="U45" si="6">AS45/AG45</f>
        <v>104363.49206349206</v>
      </c>
      <c r="V45" s="235"/>
      <c r="W45" s="235"/>
      <c r="X45" s="236"/>
      <c r="Y45" s="234">
        <f t="shared" ref="Y45" si="7">AW45/AK45</f>
        <v>87084.768211920527</v>
      </c>
      <c r="Z45" s="235"/>
      <c r="AA45" s="235"/>
      <c r="AB45" s="236"/>
      <c r="AC45" s="165">
        <v>146</v>
      </c>
      <c r="AD45" s="166"/>
      <c r="AE45" s="166"/>
      <c r="AF45" s="167"/>
      <c r="AG45" s="165">
        <v>126</v>
      </c>
      <c r="AH45" s="166"/>
      <c r="AI45" s="166"/>
      <c r="AJ45" s="167"/>
      <c r="AK45" s="165">
        <v>151</v>
      </c>
      <c r="AL45" s="166"/>
      <c r="AM45" s="166"/>
      <c r="AN45" s="167"/>
      <c r="AO45" s="193">
        <v>13519400</v>
      </c>
      <c r="AP45" s="194"/>
      <c r="AQ45" s="194"/>
      <c r="AR45" s="195"/>
      <c r="AS45" s="193">
        <v>13149800</v>
      </c>
      <c r="AT45" s="194"/>
      <c r="AU45" s="194"/>
      <c r="AV45" s="195"/>
      <c r="AW45" s="193">
        <v>13149800</v>
      </c>
      <c r="AX45" s="194"/>
      <c r="AY45" s="194"/>
      <c r="AZ45" s="195"/>
    </row>
    <row r="46" spans="1:53" s="5" customFormat="1" ht="37.799999999999997" customHeight="1" x14ac:dyDescent="0.3">
      <c r="A46" s="21"/>
      <c r="B46" s="191" t="s">
        <v>133</v>
      </c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2"/>
      <c r="O46" s="150" t="s">
        <v>47</v>
      </c>
      <c r="P46" s="151"/>
      <c r="Q46" s="234">
        <f>AO46/AC46</f>
        <v>3724.990243902439</v>
      </c>
      <c r="R46" s="235"/>
      <c r="S46" s="235"/>
      <c r="T46" s="236"/>
      <c r="U46" s="234">
        <v>0</v>
      </c>
      <c r="V46" s="235"/>
      <c r="W46" s="235"/>
      <c r="X46" s="236"/>
      <c r="Y46" s="234">
        <v>0</v>
      </c>
      <c r="Z46" s="235"/>
      <c r="AA46" s="235"/>
      <c r="AB46" s="236"/>
      <c r="AC46" s="165">
        <v>410</v>
      </c>
      <c r="AD46" s="166"/>
      <c r="AE46" s="166"/>
      <c r="AF46" s="167"/>
      <c r="AG46" s="165">
        <v>547</v>
      </c>
      <c r="AH46" s="166"/>
      <c r="AI46" s="166"/>
      <c r="AJ46" s="167"/>
      <c r="AK46" s="165">
        <v>622</v>
      </c>
      <c r="AL46" s="166"/>
      <c r="AM46" s="166"/>
      <c r="AN46" s="167"/>
      <c r="AO46" s="193">
        <v>1527246</v>
      </c>
      <c r="AP46" s="194"/>
      <c r="AQ46" s="194"/>
      <c r="AR46" s="195"/>
      <c r="AS46" s="193">
        <v>1633200</v>
      </c>
      <c r="AT46" s="194"/>
      <c r="AU46" s="194"/>
      <c r="AV46" s="195"/>
      <c r="AW46" s="193">
        <v>1633200</v>
      </c>
      <c r="AX46" s="194"/>
      <c r="AY46" s="194"/>
      <c r="AZ46" s="195"/>
    </row>
    <row r="47" spans="1:53" s="5" customFormat="1" ht="18" customHeight="1" thickBot="1" x14ac:dyDescent="0.35">
      <c r="A47" s="21"/>
      <c r="B47" s="178" t="s">
        <v>11</v>
      </c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85">
        <v>9000</v>
      </c>
      <c r="P47" s="186"/>
      <c r="Q47" s="182" t="s">
        <v>41</v>
      </c>
      <c r="R47" s="182"/>
      <c r="S47" s="182"/>
      <c r="T47" s="182"/>
      <c r="U47" s="182" t="s">
        <v>41</v>
      </c>
      <c r="V47" s="182"/>
      <c r="W47" s="182"/>
      <c r="X47" s="182"/>
      <c r="Y47" s="182" t="s">
        <v>41</v>
      </c>
      <c r="Z47" s="182"/>
      <c r="AA47" s="182"/>
      <c r="AB47" s="182"/>
      <c r="AC47" s="182" t="s">
        <v>41</v>
      </c>
      <c r="AD47" s="182"/>
      <c r="AE47" s="182"/>
      <c r="AF47" s="182"/>
      <c r="AG47" s="182" t="s">
        <v>41</v>
      </c>
      <c r="AH47" s="182"/>
      <c r="AI47" s="182"/>
      <c r="AJ47" s="182"/>
      <c r="AK47" s="182" t="s">
        <v>41</v>
      </c>
      <c r="AL47" s="182"/>
      <c r="AM47" s="182"/>
      <c r="AN47" s="182"/>
      <c r="AO47" s="231">
        <f>SUM(AO44:AO46)</f>
        <v>36432546</v>
      </c>
      <c r="AP47" s="231"/>
      <c r="AQ47" s="231"/>
      <c r="AR47" s="231"/>
      <c r="AS47" s="231">
        <f t="shared" ref="AS47" si="8">SUM(AS44:AS46)</f>
        <v>36343700</v>
      </c>
      <c r="AT47" s="231"/>
      <c r="AU47" s="231"/>
      <c r="AV47" s="231"/>
      <c r="AW47" s="231">
        <f t="shared" ref="AW47" si="9">SUM(AW44:AW46)</f>
        <v>36343700</v>
      </c>
      <c r="AX47" s="231"/>
      <c r="AY47" s="231"/>
      <c r="AZ47" s="231"/>
    </row>
    <row r="48" spans="1:53" s="5" customFormat="1" ht="9.75" customHeight="1" x14ac:dyDescent="0.3">
      <c r="A48" s="19"/>
      <c r="B48" s="4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</row>
    <row r="49" spans="1:52" s="2" customFormat="1" ht="18" customHeight="1" x14ac:dyDescent="0.25">
      <c r="A49" s="19"/>
      <c r="B49" s="232" t="s">
        <v>94</v>
      </c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33"/>
      <c r="Z49" s="233"/>
      <c r="AA49" s="233"/>
      <c r="AB49" s="233"/>
      <c r="AC49" s="233"/>
      <c r="AD49" s="233"/>
      <c r="AE49" s="233"/>
      <c r="AF49" s="233"/>
      <c r="AG49" s="233"/>
      <c r="AH49" s="233"/>
      <c r="AI49" s="233"/>
      <c r="AJ49" s="23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</row>
    <row r="50" spans="1:52" s="2" customFormat="1" ht="8.1" customHeight="1" x14ac:dyDescent="0.25">
      <c r="A50" s="15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</row>
    <row r="51" spans="1:52" s="2" customFormat="1" ht="32.25" customHeight="1" x14ac:dyDescent="0.3">
      <c r="A51" s="21"/>
      <c r="B51" s="117" t="s">
        <v>25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25" t="s">
        <v>12</v>
      </c>
      <c r="P51" s="126"/>
      <c r="Q51" s="115" t="s">
        <v>27</v>
      </c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7"/>
      <c r="AC51" s="115" t="s">
        <v>70</v>
      </c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7"/>
      <c r="AO51" s="115" t="s">
        <v>69</v>
      </c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</row>
    <row r="52" spans="1:52" s="2" customFormat="1" ht="67.5" customHeight="1" x14ac:dyDescent="0.3">
      <c r="A52" s="21"/>
      <c r="B52" s="117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29"/>
      <c r="P52" s="130"/>
      <c r="Q52" s="115" t="s">
        <v>139</v>
      </c>
      <c r="R52" s="116"/>
      <c r="S52" s="116"/>
      <c r="T52" s="117"/>
      <c r="U52" s="115" t="s">
        <v>140</v>
      </c>
      <c r="V52" s="116"/>
      <c r="W52" s="116"/>
      <c r="X52" s="117"/>
      <c r="Y52" s="115" t="s">
        <v>141</v>
      </c>
      <c r="Z52" s="116"/>
      <c r="AA52" s="116"/>
      <c r="AB52" s="117"/>
      <c r="AC52" s="115" t="s">
        <v>139</v>
      </c>
      <c r="AD52" s="116"/>
      <c r="AE52" s="116"/>
      <c r="AF52" s="117"/>
      <c r="AG52" s="115" t="s">
        <v>140</v>
      </c>
      <c r="AH52" s="116"/>
      <c r="AI52" s="116"/>
      <c r="AJ52" s="117"/>
      <c r="AK52" s="115" t="s">
        <v>141</v>
      </c>
      <c r="AL52" s="116"/>
      <c r="AM52" s="116"/>
      <c r="AN52" s="117"/>
      <c r="AO52" s="115" t="s">
        <v>139</v>
      </c>
      <c r="AP52" s="116"/>
      <c r="AQ52" s="116"/>
      <c r="AR52" s="117"/>
      <c r="AS52" s="115" t="s">
        <v>140</v>
      </c>
      <c r="AT52" s="116"/>
      <c r="AU52" s="116"/>
      <c r="AV52" s="117"/>
      <c r="AW52" s="115" t="s">
        <v>141</v>
      </c>
      <c r="AX52" s="116"/>
      <c r="AY52" s="116"/>
      <c r="AZ52" s="117"/>
    </row>
    <row r="53" spans="1:52" s="2" customFormat="1" ht="15" customHeight="1" thickBot="1" x14ac:dyDescent="0.35">
      <c r="A53" s="21"/>
      <c r="B53" s="173">
        <v>1</v>
      </c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4">
        <v>2</v>
      </c>
      <c r="P53" s="175"/>
      <c r="Q53" s="131">
        <v>3</v>
      </c>
      <c r="R53" s="125"/>
      <c r="S53" s="125"/>
      <c r="T53" s="126"/>
      <c r="U53" s="131">
        <v>4</v>
      </c>
      <c r="V53" s="125"/>
      <c r="W53" s="125"/>
      <c r="X53" s="126"/>
      <c r="Y53" s="131">
        <v>5</v>
      </c>
      <c r="Z53" s="125"/>
      <c r="AA53" s="125"/>
      <c r="AB53" s="126"/>
      <c r="AC53" s="131">
        <v>6</v>
      </c>
      <c r="AD53" s="125"/>
      <c r="AE53" s="125"/>
      <c r="AF53" s="126"/>
      <c r="AG53" s="131">
        <v>7</v>
      </c>
      <c r="AH53" s="125"/>
      <c r="AI53" s="125"/>
      <c r="AJ53" s="126"/>
      <c r="AK53" s="131">
        <v>8</v>
      </c>
      <c r="AL53" s="125"/>
      <c r="AM53" s="125"/>
      <c r="AN53" s="126"/>
      <c r="AO53" s="131">
        <v>9</v>
      </c>
      <c r="AP53" s="125"/>
      <c r="AQ53" s="125"/>
      <c r="AR53" s="126"/>
      <c r="AS53" s="131">
        <v>10</v>
      </c>
      <c r="AT53" s="125"/>
      <c r="AU53" s="125"/>
      <c r="AV53" s="126"/>
      <c r="AW53" s="131">
        <v>11</v>
      </c>
      <c r="AX53" s="125"/>
      <c r="AY53" s="125"/>
      <c r="AZ53" s="125"/>
    </row>
    <row r="54" spans="1:52" s="2" customFormat="1" ht="18" customHeight="1" x14ac:dyDescent="0.3">
      <c r="A54" s="21"/>
      <c r="B54" s="191" t="s">
        <v>121</v>
      </c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2"/>
      <c r="O54" s="157" t="s">
        <v>42</v>
      </c>
      <c r="P54" s="158"/>
      <c r="Q54" s="246">
        <v>200</v>
      </c>
      <c r="R54" s="247"/>
      <c r="S54" s="247"/>
      <c r="T54" s="248"/>
      <c r="U54" s="246">
        <v>200</v>
      </c>
      <c r="V54" s="247"/>
      <c r="W54" s="247"/>
      <c r="X54" s="248"/>
      <c r="Y54" s="246">
        <v>200</v>
      </c>
      <c r="Z54" s="247"/>
      <c r="AA54" s="247"/>
      <c r="AB54" s="248"/>
      <c r="AC54" s="237">
        <f>AO54/Q54</f>
        <v>8000</v>
      </c>
      <c r="AD54" s="238"/>
      <c r="AE54" s="238"/>
      <c r="AF54" s="239"/>
      <c r="AG54" s="237">
        <f t="shared" ref="AG54:AG59" si="10">AS54/U54</f>
        <v>8000</v>
      </c>
      <c r="AH54" s="238"/>
      <c r="AI54" s="238"/>
      <c r="AJ54" s="239"/>
      <c r="AK54" s="237">
        <f t="shared" ref="AK54:AK59" si="11">AW54/Y54</f>
        <v>8000</v>
      </c>
      <c r="AL54" s="238"/>
      <c r="AM54" s="238"/>
      <c r="AN54" s="239"/>
      <c r="AO54" s="237">
        <v>1600000</v>
      </c>
      <c r="AP54" s="238"/>
      <c r="AQ54" s="238"/>
      <c r="AR54" s="239"/>
      <c r="AS54" s="237">
        <v>1600000</v>
      </c>
      <c r="AT54" s="238"/>
      <c r="AU54" s="238"/>
      <c r="AV54" s="239"/>
      <c r="AW54" s="243">
        <v>1600000</v>
      </c>
      <c r="AX54" s="244"/>
      <c r="AY54" s="244"/>
      <c r="AZ54" s="245"/>
    </row>
    <row r="55" spans="1:52" s="2" customFormat="1" ht="18" customHeight="1" x14ac:dyDescent="0.3">
      <c r="A55" s="21"/>
      <c r="B55" s="191" t="s">
        <v>122</v>
      </c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2"/>
      <c r="O55" s="150" t="s">
        <v>43</v>
      </c>
      <c r="P55" s="151"/>
      <c r="Q55" s="196">
        <v>1500</v>
      </c>
      <c r="R55" s="197"/>
      <c r="S55" s="197"/>
      <c r="T55" s="198"/>
      <c r="U55" s="196">
        <v>1500</v>
      </c>
      <c r="V55" s="197"/>
      <c r="W55" s="197"/>
      <c r="X55" s="198"/>
      <c r="Y55" s="196">
        <v>1500</v>
      </c>
      <c r="Z55" s="197"/>
      <c r="AA55" s="197"/>
      <c r="AB55" s="198"/>
      <c r="AC55" s="199">
        <f>AO55/Q55</f>
        <v>300</v>
      </c>
      <c r="AD55" s="199"/>
      <c r="AE55" s="199"/>
      <c r="AF55" s="199"/>
      <c r="AG55" s="199">
        <f t="shared" si="10"/>
        <v>300</v>
      </c>
      <c r="AH55" s="199"/>
      <c r="AI55" s="199"/>
      <c r="AJ55" s="199"/>
      <c r="AK55" s="199">
        <f t="shared" si="11"/>
        <v>300</v>
      </c>
      <c r="AL55" s="199"/>
      <c r="AM55" s="199"/>
      <c r="AN55" s="199"/>
      <c r="AO55" s="193">
        <v>450000</v>
      </c>
      <c r="AP55" s="194"/>
      <c r="AQ55" s="194"/>
      <c r="AR55" s="195"/>
      <c r="AS55" s="193">
        <v>450000</v>
      </c>
      <c r="AT55" s="194"/>
      <c r="AU55" s="194"/>
      <c r="AV55" s="195"/>
      <c r="AW55" s="193">
        <v>450000</v>
      </c>
      <c r="AX55" s="194"/>
      <c r="AY55" s="194"/>
      <c r="AZ55" s="195"/>
    </row>
    <row r="56" spans="1:52" s="2" customFormat="1" ht="18" customHeight="1" x14ac:dyDescent="0.3">
      <c r="A56" s="21"/>
      <c r="B56" s="191" t="s">
        <v>123</v>
      </c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2"/>
      <c r="O56" s="150" t="s">
        <v>47</v>
      </c>
      <c r="P56" s="151"/>
      <c r="Q56" s="196">
        <v>1500</v>
      </c>
      <c r="R56" s="197"/>
      <c r="S56" s="197"/>
      <c r="T56" s="198"/>
      <c r="U56" s="196">
        <v>1500</v>
      </c>
      <c r="V56" s="197"/>
      <c r="W56" s="197"/>
      <c r="X56" s="198"/>
      <c r="Y56" s="196">
        <v>1500</v>
      </c>
      <c r="Z56" s="197"/>
      <c r="AA56" s="197"/>
      <c r="AB56" s="198"/>
      <c r="AC56" s="199">
        <f t="shared" ref="AC56:AC59" si="12">AO56/Q56</f>
        <v>300</v>
      </c>
      <c r="AD56" s="199"/>
      <c r="AE56" s="199"/>
      <c r="AF56" s="199"/>
      <c r="AG56" s="199">
        <f t="shared" si="10"/>
        <v>300</v>
      </c>
      <c r="AH56" s="199"/>
      <c r="AI56" s="199"/>
      <c r="AJ56" s="199"/>
      <c r="AK56" s="199">
        <f t="shared" si="11"/>
        <v>300</v>
      </c>
      <c r="AL56" s="199"/>
      <c r="AM56" s="199"/>
      <c r="AN56" s="199"/>
      <c r="AO56" s="193">
        <v>450000</v>
      </c>
      <c r="AP56" s="194"/>
      <c r="AQ56" s="194"/>
      <c r="AR56" s="195"/>
      <c r="AS56" s="193">
        <v>450000</v>
      </c>
      <c r="AT56" s="194"/>
      <c r="AU56" s="194"/>
      <c r="AV56" s="195"/>
      <c r="AW56" s="193">
        <v>450000</v>
      </c>
      <c r="AX56" s="194"/>
      <c r="AY56" s="194"/>
      <c r="AZ56" s="195"/>
    </row>
    <row r="57" spans="1:52" s="2" customFormat="1" ht="18" customHeight="1" x14ac:dyDescent="0.3">
      <c r="A57" s="21"/>
      <c r="B57" s="191" t="s">
        <v>124</v>
      </c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2"/>
      <c r="O57" s="150" t="s">
        <v>48</v>
      </c>
      <c r="P57" s="151"/>
      <c r="Q57" s="196">
        <v>50</v>
      </c>
      <c r="R57" s="197"/>
      <c r="S57" s="197"/>
      <c r="T57" s="198"/>
      <c r="U57" s="196">
        <v>50</v>
      </c>
      <c r="V57" s="197"/>
      <c r="W57" s="197"/>
      <c r="X57" s="198"/>
      <c r="Y57" s="196">
        <v>50</v>
      </c>
      <c r="Z57" s="197"/>
      <c r="AA57" s="197"/>
      <c r="AB57" s="198"/>
      <c r="AC57" s="199">
        <f t="shared" si="12"/>
        <v>7200</v>
      </c>
      <c r="AD57" s="199"/>
      <c r="AE57" s="199"/>
      <c r="AF57" s="199"/>
      <c r="AG57" s="199">
        <f t="shared" si="10"/>
        <v>7200</v>
      </c>
      <c r="AH57" s="199"/>
      <c r="AI57" s="199"/>
      <c r="AJ57" s="199"/>
      <c r="AK57" s="199">
        <f t="shared" si="11"/>
        <v>7200</v>
      </c>
      <c r="AL57" s="199"/>
      <c r="AM57" s="199"/>
      <c r="AN57" s="199"/>
      <c r="AO57" s="193">
        <v>360000</v>
      </c>
      <c r="AP57" s="194"/>
      <c r="AQ57" s="194"/>
      <c r="AR57" s="195"/>
      <c r="AS57" s="193">
        <v>360000</v>
      </c>
      <c r="AT57" s="194"/>
      <c r="AU57" s="194"/>
      <c r="AV57" s="195"/>
      <c r="AW57" s="193">
        <v>360000</v>
      </c>
      <c r="AX57" s="194"/>
      <c r="AY57" s="194"/>
      <c r="AZ57" s="195"/>
    </row>
    <row r="58" spans="1:52" s="2" customFormat="1" ht="18" customHeight="1" x14ac:dyDescent="0.3">
      <c r="A58" s="21"/>
      <c r="B58" s="191" t="s">
        <v>126</v>
      </c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2"/>
      <c r="O58" s="150" t="s">
        <v>50</v>
      </c>
      <c r="P58" s="151"/>
      <c r="Q58" s="196">
        <v>150</v>
      </c>
      <c r="R58" s="197"/>
      <c r="S58" s="197"/>
      <c r="T58" s="198"/>
      <c r="U58" s="196">
        <v>150</v>
      </c>
      <c r="V58" s="197"/>
      <c r="W58" s="197"/>
      <c r="X58" s="198"/>
      <c r="Y58" s="196">
        <v>150</v>
      </c>
      <c r="Z58" s="197"/>
      <c r="AA58" s="197"/>
      <c r="AB58" s="198"/>
      <c r="AC58" s="199">
        <f t="shared" si="12"/>
        <v>640</v>
      </c>
      <c r="AD58" s="199"/>
      <c r="AE58" s="199"/>
      <c r="AF58" s="199"/>
      <c r="AG58" s="199">
        <f t="shared" si="10"/>
        <v>640</v>
      </c>
      <c r="AH58" s="199"/>
      <c r="AI58" s="199"/>
      <c r="AJ58" s="199"/>
      <c r="AK58" s="199">
        <f t="shared" si="11"/>
        <v>640</v>
      </c>
      <c r="AL58" s="199"/>
      <c r="AM58" s="199"/>
      <c r="AN58" s="199"/>
      <c r="AO58" s="193">
        <v>96000</v>
      </c>
      <c r="AP58" s="194"/>
      <c r="AQ58" s="194"/>
      <c r="AR58" s="195"/>
      <c r="AS58" s="193">
        <v>96000</v>
      </c>
      <c r="AT58" s="194"/>
      <c r="AU58" s="194"/>
      <c r="AV58" s="195"/>
      <c r="AW58" s="193">
        <v>96000</v>
      </c>
      <c r="AX58" s="194"/>
      <c r="AY58" s="194"/>
      <c r="AZ58" s="195"/>
    </row>
    <row r="59" spans="1:52" s="2" customFormat="1" ht="18" customHeight="1" x14ac:dyDescent="0.3">
      <c r="A59" s="21"/>
      <c r="B59" s="191" t="s">
        <v>125</v>
      </c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2"/>
      <c r="O59" s="150" t="s">
        <v>51</v>
      </c>
      <c r="P59" s="151"/>
      <c r="Q59" s="196">
        <v>100</v>
      </c>
      <c r="R59" s="197"/>
      <c r="S59" s="197"/>
      <c r="T59" s="198"/>
      <c r="U59" s="196">
        <v>100</v>
      </c>
      <c r="V59" s="197"/>
      <c r="W59" s="197"/>
      <c r="X59" s="198"/>
      <c r="Y59" s="196">
        <v>100</v>
      </c>
      <c r="Z59" s="197"/>
      <c r="AA59" s="197"/>
      <c r="AB59" s="198"/>
      <c r="AC59" s="199">
        <f t="shared" si="12"/>
        <v>440</v>
      </c>
      <c r="AD59" s="199"/>
      <c r="AE59" s="199"/>
      <c r="AF59" s="199"/>
      <c r="AG59" s="199">
        <f t="shared" si="10"/>
        <v>440</v>
      </c>
      <c r="AH59" s="199"/>
      <c r="AI59" s="199"/>
      <c r="AJ59" s="199"/>
      <c r="AK59" s="199">
        <f t="shared" si="11"/>
        <v>440</v>
      </c>
      <c r="AL59" s="199"/>
      <c r="AM59" s="199"/>
      <c r="AN59" s="199"/>
      <c r="AO59" s="193">
        <v>44000</v>
      </c>
      <c r="AP59" s="194"/>
      <c r="AQ59" s="194"/>
      <c r="AR59" s="195"/>
      <c r="AS59" s="193">
        <v>44000</v>
      </c>
      <c r="AT59" s="194"/>
      <c r="AU59" s="194"/>
      <c r="AV59" s="195"/>
      <c r="AW59" s="193">
        <v>44000</v>
      </c>
      <c r="AX59" s="194"/>
      <c r="AY59" s="194"/>
      <c r="AZ59" s="195"/>
    </row>
    <row r="60" spans="1:52" s="2" customFormat="1" ht="18" customHeight="1" thickBot="1" x14ac:dyDescent="0.35">
      <c r="A60" s="21"/>
      <c r="B60" s="178" t="s">
        <v>11</v>
      </c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85">
        <v>9000</v>
      </c>
      <c r="P60" s="186"/>
      <c r="Q60" s="182" t="s">
        <v>41</v>
      </c>
      <c r="R60" s="182"/>
      <c r="S60" s="182"/>
      <c r="T60" s="182"/>
      <c r="U60" s="182" t="s">
        <v>41</v>
      </c>
      <c r="V60" s="182"/>
      <c r="W60" s="182"/>
      <c r="X60" s="182"/>
      <c r="Y60" s="182" t="s">
        <v>41</v>
      </c>
      <c r="Z60" s="182"/>
      <c r="AA60" s="182"/>
      <c r="AB60" s="182"/>
      <c r="AC60" s="182" t="s">
        <v>41</v>
      </c>
      <c r="AD60" s="182"/>
      <c r="AE60" s="182"/>
      <c r="AF60" s="182"/>
      <c r="AG60" s="182" t="s">
        <v>41</v>
      </c>
      <c r="AH60" s="182"/>
      <c r="AI60" s="182"/>
      <c r="AJ60" s="182"/>
      <c r="AK60" s="182" t="s">
        <v>41</v>
      </c>
      <c r="AL60" s="182"/>
      <c r="AM60" s="182"/>
      <c r="AN60" s="182"/>
      <c r="AO60" s="231">
        <f>AO54+AO55+AO56+AO57+AO58+AO59</f>
        <v>3000000</v>
      </c>
      <c r="AP60" s="231"/>
      <c r="AQ60" s="231"/>
      <c r="AR60" s="231"/>
      <c r="AS60" s="231">
        <f>AS54+AS55+AS56+AS57+AS58+AS59</f>
        <v>3000000</v>
      </c>
      <c r="AT60" s="231"/>
      <c r="AU60" s="231"/>
      <c r="AV60" s="231"/>
      <c r="AW60" s="231">
        <f>AW54+AW55+AW56+AW57+AW58+AW59</f>
        <v>3000000</v>
      </c>
      <c r="AX60" s="231"/>
      <c r="AY60" s="231"/>
      <c r="AZ60" s="231"/>
    </row>
    <row r="61" spans="1:52" s="2" customFormat="1" ht="15" customHeight="1" x14ac:dyDescent="0.25">
      <c r="A61" s="19"/>
      <c r="B61" s="43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</row>
    <row r="62" spans="1:52" s="5" customFormat="1" ht="18" customHeight="1" x14ac:dyDescent="0.3">
      <c r="A62" s="19"/>
      <c r="B62" s="168" t="s">
        <v>127</v>
      </c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  <c r="AA62" s="183"/>
      <c r="AB62" s="183"/>
      <c r="AC62" s="183"/>
      <c r="AD62" s="183"/>
      <c r="AE62" s="183"/>
      <c r="AF62" s="183"/>
      <c r="AG62" s="183"/>
      <c r="AH62" s="183"/>
      <c r="AI62" s="183"/>
      <c r="AJ62" s="183"/>
      <c r="AK62" s="183"/>
      <c r="AL62" s="183"/>
      <c r="AM62" s="183"/>
      <c r="AN62" s="183"/>
      <c r="AO62" s="183"/>
      <c r="AP62" s="183"/>
      <c r="AQ62" s="183"/>
      <c r="AR62" s="183"/>
      <c r="AS62" s="183"/>
      <c r="AT62" s="183"/>
      <c r="AU62" s="183"/>
      <c r="AV62" s="183"/>
      <c r="AW62" s="183"/>
      <c r="AX62" s="183"/>
      <c r="AY62" s="183"/>
      <c r="AZ62" s="183"/>
    </row>
    <row r="63" spans="1:52" s="2" customFormat="1" ht="8.1" customHeight="1" x14ac:dyDescent="0.25">
      <c r="A63" s="15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</row>
    <row r="64" spans="1:52" s="2" customFormat="1" ht="33.75" customHeight="1" x14ac:dyDescent="0.3">
      <c r="A64" s="21"/>
      <c r="B64" s="117" t="s">
        <v>25</v>
      </c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25" t="s">
        <v>12</v>
      </c>
      <c r="P64" s="126"/>
      <c r="Q64" s="115" t="s">
        <v>26</v>
      </c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7"/>
      <c r="AC64" s="115" t="s">
        <v>27</v>
      </c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7"/>
      <c r="AO64" s="115" t="s">
        <v>69</v>
      </c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</row>
    <row r="65" spans="1:52" s="2" customFormat="1" ht="71.400000000000006" customHeight="1" x14ac:dyDescent="0.3">
      <c r="A65" s="21"/>
      <c r="B65" s="117"/>
      <c r="C65" s="134"/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29"/>
      <c r="P65" s="130"/>
      <c r="Q65" s="115" t="s">
        <v>114</v>
      </c>
      <c r="R65" s="116"/>
      <c r="S65" s="116"/>
      <c r="T65" s="117"/>
      <c r="U65" s="115" t="s">
        <v>115</v>
      </c>
      <c r="V65" s="116"/>
      <c r="W65" s="116"/>
      <c r="X65" s="117"/>
      <c r="Y65" s="115" t="s">
        <v>116</v>
      </c>
      <c r="Z65" s="116"/>
      <c r="AA65" s="116"/>
      <c r="AB65" s="117"/>
      <c r="AC65" s="115" t="s">
        <v>114</v>
      </c>
      <c r="AD65" s="116"/>
      <c r="AE65" s="116"/>
      <c r="AF65" s="117"/>
      <c r="AG65" s="115" t="s">
        <v>115</v>
      </c>
      <c r="AH65" s="116"/>
      <c r="AI65" s="116"/>
      <c r="AJ65" s="117"/>
      <c r="AK65" s="115" t="s">
        <v>116</v>
      </c>
      <c r="AL65" s="116"/>
      <c r="AM65" s="116"/>
      <c r="AN65" s="117"/>
      <c r="AO65" s="115" t="s">
        <v>114</v>
      </c>
      <c r="AP65" s="116"/>
      <c r="AQ65" s="116"/>
      <c r="AR65" s="117"/>
      <c r="AS65" s="115" t="s">
        <v>115</v>
      </c>
      <c r="AT65" s="116"/>
      <c r="AU65" s="116"/>
      <c r="AV65" s="117"/>
      <c r="AW65" s="115" t="s">
        <v>116</v>
      </c>
      <c r="AX65" s="116"/>
      <c r="AY65" s="116"/>
      <c r="AZ65" s="117"/>
    </row>
    <row r="66" spans="1:52" s="5" customFormat="1" ht="15" customHeight="1" thickBot="1" x14ac:dyDescent="0.35">
      <c r="A66" s="21"/>
      <c r="B66" s="173">
        <v>1</v>
      </c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4">
        <v>2</v>
      </c>
      <c r="P66" s="175"/>
      <c r="Q66" s="131">
        <v>3</v>
      </c>
      <c r="R66" s="125"/>
      <c r="S66" s="125"/>
      <c r="T66" s="126"/>
      <c r="U66" s="131">
        <v>4</v>
      </c>
      <c r="V66" s="125"/>
      <c r="W66" s="125"/>
      <c r="X66" s="126"/>
      <c r="Y66" s="131">
        <v>5</v>
      </c>
      <c r="Z66" s="125"/>
      <c r="AA66" s="125"/>
      <c r="AB66" s="126"/>
      <c r="AC66" s="131">
        <v>6</v>
      </c>
      <c r="AD66" s="125"/>
      <c r="AE66" s="125"/>
      <c r="AF66" s="126"/>
      <c r="AG66" s="131">
        <v>7</v>
      </c>
      <c r="AH66" s="125"/>
      <c r="AI66" s="125"/>
      <c r="AJ66" s="126"/>
      <c r="AK66" s="131">
        <v>8</v>
      </c>
      <c r="AL66" s="125"/>
      <c r="AM66" s="125"/>
      <c r="AN66" s="126"/>
      <c r="AO66" s="131">
        <v>9</v>
      </c>
      <c r="AP66" s="125"/>
      <c r="AQ66" s="125"/>
      <c r="AR66" s="126"/>
      <c r="AS66" s="131">
        <v>10</v>
      </c>
      <c r="AT66" s="125"/>
      <c r="AU66" s="125"/>
      <c r="AV66" s="126"/>
      <c r="AW66" s="131">
        <v>11</v>
      </c>
      <c r="AX66" s="125"/>
      <c r="AY66" s="125"/>
      <c r="AZ66" s="125"/>
    </row>
    <row r="67" spans="1:52" s="2" customFormat="1" ht="18" customHeight="1" x14ac:dyDescent="0.3">
      <c r="A67" s="21"/>
      <c r="B67" s="191" t="s">
        <v>121</v>
      </c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2"/>
      <c r="O67" s="157" t="s">
        <v>42</v>
      </c>
      <c r="P67" s="158"/>
      <c r="Q67" s="246"/>
      <c r="R67" s="247"/>
      <c r="S67" s="247"/>
      <c r="T67" s="248"/>
      <c r="U67" s="246"/>
      <c r="V67" s="247"/>
      <c r="W67" s="247"/>
      <c r="X67" s="248"/>
      <c r="Y67" s="246"/>
      <c r="Z67" s="247"/>
      <c r="AA67" s="247"/>
      <c r="AB67" s="248"/>
      <c r="AC67" s="237"/>
      <c r="AD67" s="238"/>
      <c r="AE67" s="238"/>
      <c r="AF67" s="239"/>
      <c r="AG67" s="237"/>
      <c r="AH67" s="238"/>
      <c r="AI67" s="238"/>
      <c r="AJ67" s="239"/>
      <c r="AK67" s="237"/>
      <c r="AL67" s="238"/>
      <c r="AM67" s="238"/>
      <c r="AN67" s="239"/>
      <c r="AO67" s="237"/>
      <c r="AP67" s="238"/>
      <c r="AQ67" s="238"/>
      <c r="AR67" s="239"/>
      <c r="AS67" s="237"/>
      <c r="AT67" s="238"/>
      <c r="AU67" s="238"/>
      <c r="AV67" s="239"/>
      <c r="AW67" s="243"/>
      <c r="AX67" s="244"/>
      <c r="AY67" s="244"/>
      <c r="AZ67" s="245"/>
    </row>
    <row r="68" spans="1:52" s="2" customFormat="1" ht="18" customHeight="1" x14ac:dyDescent="0.3">
      <c r="A68" s="21"/>
      <c r="B68" s="191" t="s">
        <v>122</v>
      </c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2"/>
      <c r="O68" s="150" t="s">
        <v>43</v>
      </c>
      <c r="P68" s="151"/>
      <c r="Q68" s="196"/>
      <c r="R68" s="197"/>
      <c r="S68" s="197"/>
      <c r="T68" s="198"/>
      <c r="U68" s="196"/>
      <c r="V68" s="197"/>
      <c r="W68" s="197"/>
      <c r="X68" s="198"/>
      <c r="Y68" s="196"/>
      <c r="Z68" s="197"/>
      <c r="AA68" s="197"/>
      <c r="AB68" s="198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3"/>
      <c r="AP68" s="194"/>
      <c r="AQ68" s="194"/>
      <c r="AR68" s="195"/>
      <c r="AS68" s="193"/>
      <c r="AT68" s="194"/>
      <c r="AU68" s="194"/>
      <c r="AV68" s="195"/>
      <c r="AW68" s="193"/>
      <c r="AX68" s="194"/>
      <c r="AY68" s="194"/>
      <c r="AZ68" s="195"/>
    </row>
    <row r="69" spans="1:52" s="2" customFormat="1" ht="18" customHeight="1" thickBot="1" x14ac:dyDescent="0.35">
      <c r="A69" s="21"/>
      <c r="B69" s="178" t="s">
        <v>11</v>
      </c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85">
        <v>9000</v>
      </c>
      <c r="P69" s="186"/>
      <c r="Q69" s="182" t="s">
        <v>41</v>
      </c>
      <c r="R69" s="182"/>
      <c r="S69" s="182"/>
      <c r="T69" s="182"/>
      <c r="U69" s="182" t="s">
        <v>41</v>
      </c>
      <c r="V69" s="182"/>
      <c r="W69" s="182"/>
      <c r="X69" s="182"/>
      <c r="Y69" s="182" t="s">
        <v>41</v>
      </c>
      <c r="Z69" s="182"/>
      <c r="AA69" s="182"/>
      <c r="AB69" s="182"/>
      <c r="AC69" s="182" t="s">
        <v>41</v>
      </c>
      <c r="AD69" s="182"/>
      <c r="AE69" s="182"/>
      <c r="AF69" s="182"/>
      <c r="AG69" s="182" t="s">
        <v>41</v>
      </c>
      <c r="AH69" s="182"/>
      <c r="AI69" s="182"/>
      <c r="AJ69" s="182"/>
      <c r="AK69" s="182" t="s">
        <v>41</v>
      </c>
      <c r="AL69" s="182"/>
      <c r="AM69" s="182"/>
      <c r="AN69" s="182"/>
      <c r="AO69" s="231"/>
      <c r="AP69" s="231"/>
      <c r="AQ69" s="231"/>
      <c r="AR69" s="231"/>
      <c r="AS69" s="231"/>
      <c r="AT69" s="231"/>
      <c r="AU69" s="231"/>
      <c r="AV69" s="231"/>
      <c r="AW69" s="231"/>
      <c r="AX69" s="231"/>
      <c r="AY69" s="231"/>
      <c r="AZ69" s="231"/>
    </row>
    <row r="70" spans="1:52" s="5" customFormat="1" ht="9.6" customHeight="1" x14ac:dyDescent="0.3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</row>
    <row r="71" spans="1:52" s="5" customFormat="1" ht="18" customHeight="1" x14ac:dyDescent="0.3">
      <c r="A71" s="19"/>
      <c r="B71" s="168" t="s">
        <v>96</v>
      </c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9"/>
      <c r="AF71" s="169"/>
      <c r="AG71" s="169"/>
      <c r="AH71" s="169"/>
      <c r="AI71" s="169"/>
      <c r="AJ71" s="169"/>
      <c r="AK71" s="169"/>
      <c r="AL71" s="169"/>
      <c r="AM71" s="169"/>
      <c r="AN71" s="169"/>
      <c r="AO71" s="169"/>
      <c r="AP71" s="169"/>
      <c r="AQ71" s="169"/>
      <c r="AR71" s="169"/>
      <c r="AS71" s="169"/>
      <c r="AT71" s="169"/>
      <c r="AU71" s="169"/>
      <c r="AV71" s="169"/>
      <c r="AW71" s="169"/>
      <c r="AX71" s="169"/>
      <c r="AY71" s="169"/>
      <c r="AZ71" s="169"/>
    </row>
    <row r="72" spans="1:52" s="2" customFormat="1" ht="8.1" customHeight="1" x14ac:dyDescent="0.25">
      <c r="A72" s="15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</row>
    <row r="73" spans="1:52" ht="31.8" customHeight="1" x14ac:dyDescent="0.3">
      <c r="A73" s="21"/>
      <c r="B73" s="117" t="s">
        <v>25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25" t="s">
        <v>12</v>
      </c>
      <c r="P73" s="126"/>
      <c r="Q73" s="115" t="s">
        <v>26</v>
      </c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7"/>
      <c r="AC73" s="115" t="s">
        <v>27</v>
      </c>
      <c r="AD73" s="116"/>
      <c r="AE73" s="116"/>
      <c r="AF73" s="116"/>
      <c r="AG73" s="116"/>
      <c r="AH73" s="116"/>
      <c r="AI73" s="116"/>
      <c r="AJ73" s="116"/>
      <c r="AK73" s="116"/>
      <c r="AL73" s="116"/>
      <c r="AM73" s="116"/>
      <c r="AN73" s="117"/>
      <c r="AO73" s="115" t="s">
        <v>69</v>
      </c>
      <c r="AP73" s="116"/>
      <c r="AQ73" s="116"/>
      <c r="AR73" s="116"/>
      <c r="AS73" s="116"/>
      <c r="AT73" s="116"/>
      <c r="AU73" s="116"/>
      <c r="AV73" s="116"/>
      <c r="AW73" s="116"/>
      <c r="AX73" s="116"/>
      <c r="AY73" s="116"/>
      <c r="AZ73" s="116"/>
    </row>
    <row r="74" spans="1:52" ht="64.8" customHeight="1" x14ac:dyDescent="0.3">
      <c r="A74" s="21"/>
      <c r="B74" s="117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29"/>
      <c r="P74" s="130"/>
      <c r="Q74" s="115" t="s">
        <v>57</v>
      </c>
      <c r="R74" s="116"/>
      <c r="S74" s="116"/>
      <c r="T74" s="117"/>
      <c r="U74" s="115" t="s">
        <v>30</v>
      </c>
      <c r="V74" s="116"/>
      <c r="W74" s="116"/>
      <c r="X74" s="117"/>
      <c r="Y74" s="115" t="s">
        <v>31</v>
      </c>
      <c r="Z74" s="116"/>
      <c r="AA74" s="116"/>
      <c r="AB74" s="117"/>
      <c r="AC74" s="115" t="s">
        <v>57</v>
      </c>
      <c r="AD74" s="116"/>
      <c r="AE74" s="116"/>
      <c r="AF74" s="117"/>
      <c r="AG74" s="115" t="s">
        <v>30</v>
      </c>
      <c r="AH74" s="116"/>
      <c r="AI74" s="116"/>
      <c r="AJ74" s="117"/>
      <c r="AK74" s="115" t="s">
        <v>31</v>
      </c>
      <c r="AL74" s="116"/>
      <c r="AM74" s="116"/>
      <c r="AN74" s="117"/>
      <c r="AO74" s="115" t="s">
        <v>57</v>
      </c>
      <c r="AP74" s="116"/>
      <c r="AQ74" s="116"/>
      <c r="AR74" s="117"/>
      <c r="AS74" s="115" t="s">
        <v>30</v>
      </c>
      <c r="AT74" s="116"/>
      <c r="AU74" s="116"/>
      <c r="AV74" s="117"/>
      <c r="AW74" s="115" t="s">
        <v>31</v>
      </c>
      <c r="AX74" s="116"/>
      <c r="AY74" s="116"/>
      <c r="AZ74" s="116"/>
    </row>
    <row r="75" spans="1:52" s="5" customFormat="1" ht="15" customHeight="1" thickBot="1" x14ac:dyDescent="0.35">
      <c r="A75" s="21"/>
      <c r="B75" s="173">
        <v>1</v>
      </c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4">
        <v>2</v>
      </c>
      <c r="P75" s="175"/>
      <c r="Q75" s="131">
        <v>3</v>
      </c>
      <c r="R75" s="125"/>
      <c r="S75" s="125"/>
      <c r="T75" s="126"/>
      <c r="U75" s="131">
        <v>4</v>
      </c>
      <c r="V75" s="125"/>
      <c r="W75" s="125"/>
      <c r="X75" s="126"/>
      <c r="Y75" s="131">
        <v>5</v>
      </c>
      <c r="Z75" s="125"/>
      <c r="AA75" s="125"/>
      <c r="AB75" s="126"/>
      <c r="AC75" s="131">
        <v>6</v>
      </c>
      <c r="AD75" s="125"/>
      <c r="AE75" s="125"/>
      <c r="AF75" s="126"/>
      <c r="AG75" s="131">
        <v>7</v>
      </c>
      <c r="AH75" s="125"/>
      <c r="AI75" s="125"/>
      <c r="AJ75" s="126"/>
      <c r="AK75" s="131">
        <v>8</v>
      </c>
      <c r="AL75" s="125"/>
      <c r="AM75" s="125"/>
      <c r="AN75" s="126"/>
      <c r="AO75" s="131">
        <v>9</v>
      </c>
      <c r="AP75" s="125"/>
      <c r="AQ75" s="125"/>
      <c r="AR75" s="126"/>
      <c r="AS75" s="131">
        <v>10</v>
      </c>
      <c r="AT75" s="125"/>
      <c r="AU75" s="125"/>
      <c r="AV75" s="126"/>
      <c r="AW75" s="131">
        <v>11</v>
      </c>
      <c r="AX75" s="125"/>
      <c r="AY75" s="125"/>
      <c r="AZ75" s="125"/>
    </row>
    <row r="76" spans="1:52" s="2" customFormat="1" ht="18" customHeight="1" x14ac:dyDescent="0.3">
      <c r="A76" s="2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2"/>
      <c r="O76" s="157" t="s">
        <v>42</v>
      </c>
      <c r="P76" s="158"/>
      <c r="Q76" s="152"/>
      <c r="R76" s="153"/>
      <c r="S76" s="153"/>
      <c r="T76" s="154"/>
      <c r="U76" s="152"/>
      <c r="V76" s="153"/>
      <c r="W76" s="153"/>
      <c r="X76" s="154"/>
      <c r="Y76" s="152"/>
      <c r="Z76" s="153"/>
      <c r="AA76" s="153"/>
      <c r="AB76" s="154"/>
      <c r="AC76" s="152"/>
      <c r="AD76" s="153"/>
      <c r="AE76" s="153"/>
      <c r="AF76" s="154"/>
      <c r="AG76" s="152"/>
      <c r="AH76" s="153"/>
      <c r="AI76" s="153"/>
      <c r="AJ76" s="154"/>
      <c r="AK76" s="152"/>
      <c r="AL76" s="153"/>
      <c r="AM76" s="153"/>
      <c r="AN76" s="154"/>
      <c r="AO76" s="152"/>
      <c r="AP76" s="153"/>
      <c r="AQ76" s="153"/>
      <c r="AR76" s="154"/>
      <c r="AS76" s="152"/>
      <c r="AT76" s="153"/>
      <c r="AU76" s="153"/>
      <c r="AV76" s="154"/>
      <c r="AW76" s="162"/>
      <c r="AX76" s="163"/>
      <c r="AY76" s="163"/>
      <c r="AZ76" s="164"/>
    </row>
    <row r="77" spans="1:52" s="2" customFormat="1" ht="18" customHeight="1" x14ac:dyDescent="0.3">
      <c r="A77" s="21"/>
      <c r="B77" s="173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1"/>
      <c r="O77" s="150" t="s">
        <v>43</v>
      </c>
      <c r="P77" s="151"/>
      <c r="Q77" s="165"/>
      <c r="R77" s="166"/>
      <c r="S77" s="166"/>
      <c r="T77" s="167"/>
      <c r="U77" s="165"/>
      <c r="V77" s="166"/>
      <c r="W77" s="166"/>
      <c r="X77" s="167"/>
      <c r="Y77" s="165"/>
      <c r="Z77" s="166"/>
      <c r="AA77" s="166"/>
      <c r="AB77" s="167"/>
      <c r="AC77" s="165"/>
      <c r="AD77" s="166"/>
      <c r="AE77" s="166"/>
      <c r="AF77" s="167"/>
      <c r="AG77" s="165"/>
      <c r="AH77" s="166"/>
      <c r="AI77" s="166"/>
      <c r="AJ77" s="167"/>
      <c r="AK77" s="165"/>
      <c r="AL77" s="166"/>
      <c r="AM77" s="166"/>
      <c r="AN77" s="167"/>
      <c r="AO77" s="165"/>
      <c r="AP77" s="166"/>
      <c r="AQ77" s="166"/>
      <c r="AR77" s="167"/>
      <c r="AS77" s="165"/>
      <c r="AT77" s="166"/>
      <c r="AU77" s="166"/>
      <c r="AV77" s="167"/>
      <c r="AW77" s="115"/>
      <c r="AX77" s="116"/>
      <c r="AY77" s="116"/>
      <c r="AZ77" s="118"/>
    </row>
    <row r="78" spans="1:52" s="2" customFormat="1" ht="18" customHeight="1" thickBot="1" x14ac:dyDescent="0.35">
      <c r="A78" s="21"/>
      <c r="B78" s="178" t="s">
        <v>11</v>
      </c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85">
        <v>9000</v>
      </c>
      <c r="P78" s="186"/>
      <c r="Q78" s="182" t="s">
        <v>41</v>
      </c>
      <c r="R78" s="182"/>
      <c r="S78" s="182"/>
      <c r="T78" s="182"/>
      <c r="U78" s="182" t="s">
        <v>41</v>
      </c>
      <c r="V78" s="182"/>
      <c r="W78" s="182"/>
      <c r="X78" s="182"/>
      <c r="Y78" s="182" t="s">
        <v>41</v>
      </c>
      <c r="Z78" s="182"/>
      <c r="AA78" s="182"/>
      <c r="AB78" s="182"/>
      <c r="AC78" s="182" t="s">
        <v>41</v>
      </c>
      <c r="AD78" s="182"/>
      <c r="AE78" s="182"/>
      <c r="AF78" s="182"/>
      <c r="AG78" s="182" t="s">
        <v>41</v>
      </c>
      <c r="AH78" s="182"/>
      <c r="AI78" s="182"/>
      <c r="AJ78" s="182"/>
      <c r="AK78" s="182" t="s">
        <v>41</v>
      </c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4"/>
    </row>
    <row r="79" spans="1:52" s="5" customFormat="1" ht="15" customHeight="1" x14ac:dyDescent="0.3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</row>
    <row r="80" spans="1:52" s="5" customFormat="1" ht="18" customHeight="1" x14ac:dyDescent="0.3">
      <c r="A80" s="19"/>
      <c r="B80" s="135" t="s">
        <v>97</v>
      </c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</row>
    <row r="81" spans="1:52" s="2" customFormat="1" ht="8.1" customHeight="1" x14ac:dyDescent="0.25">
      <c r="A81" s="15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</row>
    <row r="82" spans="1:52" ht="20.399999999999999" customHeight="1" x14ac:dyDescent="0.3">
      <c r="A82" s="21"/>
      <c r="B82" s="125" t="s">
        <v>3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131" t="s">
        <v>4</v>
      </c>
      <c r="AA82" s="125"/>
      <c r="AB82" s="126"/>
      <c r="AC82" s="115" t="s">
        <v>59</v>
      </c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V82" s="116"/>
      <c r="AW82" s="116"/>
      <c r="AX82" s="116"/>
      <c r="AY82" s="116"/>
      <c r="AZ82" s="116"/>
    </row>
    <row r="83" spans="1:52" ht="50.1" customHeight="1" x14ac:dyDescent="0.3">
      <c r="A83" s="21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33"/>
      <c r="AA83" s="129"/>
      <c r="AB83" s="130"/>
      <c r="AC83" s="115" t="s">
        <v>56</v>
      </c>
      <c r="AD83" s="116"/>
      <c r="AE83" s="116"/>
      <c r="AF83" s="116"/>
      <c r="AG83" s="116"/>
      <c r="AH83" s="116"/>
      <c r="AI83" s="116"/>
      <c r="AJ83" s="117"/>
      <c r="AK83" s="115" t="s">
        <v>54</v>
      </c>
      <c r="AL83" s="116"/>
      <c r="AM83" s="116"/>
      <c r="AN83" s="116"/>
      <c r="AO83" s="116"/>
      <c r="AP83" s="116"/>
      <c r="AQ83" s="116"/>
      <c r="AR83" s="117"/>
      <c r="AS83" s="115" t="s">
        <v>5</v>
      </c>
      <c r="AT83" s="116"/>
      <c r="AU83" s="116"/>
      <c r="AV83" s="116"/>
      <c r="AW83" s="116"/>
      <c r="AX83" s="116"/>
      <c r="AY83" s="116"/>
      <c r="AZ83" s="116"/>
    </row>
    <row r="84" spans="1:52" s="5" customFormat="1" ht="18" customHeight="1" thickBot="1" x14ac:dyDescent="0.35">
      <c r="A84" s="22"/>
      <c r="B84" s="188">
        <v>1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73"/>
      <c r="Z84" s="176">
        <v>2</v>
      </c>
      <c r="AA84" s="230"/>
      <c r="AB84" s="177"/>
      <c r="AC84" s="122">
        <v>3</v>
      </c>
      <c r="AD84" s="123"/>
      <c r="AE84" s="123"/>
      <c r="AF84" s="123"/>
      <c r="AG84" s="123"/>
      <c r="AH84" s="123"/>
      <c r="AI84" s="123"/>
      <c r="AJ84" s="124"/>
      <c r="AK84" s="122">
        <v>4</v>
      </c>
      <c r="AL84" s="123"/>
      <c r="AM84" s="123"/>
      <c r="AN84" s="123"/>
      <c r="AO84" s="123"/>
      <c r="AP84" s="123"/>
      <c r="AQ84" s="123"/>
      <c r="AR84" s="124"/>
      <c r="AS84" s="122">
        <v>5</v>
      </c>
      <c r="AT84" s="123"/>
      <c r="AU84" s="123"/>
      <c r="AV84" s="123"/>
      <c r="AW84" s="123"/>
      <c r="AX84" s="123"/>
      <c r="AY84" s="123"/>
      <c r="AZ84" s="123"/>
    </row>
    <row r="85" spans="1:52" s="5" customFormat="1" ht="18" customHeight="1" x14ac:dyDescent="0.3">
      <c r="A85" s="21"/>
      <c r="B85" s="188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9"/>
      <c r="Z85" s="157" t="s">
        <v>42</v>
      </c>
      <c r="AA85" s="228"/>
      <c r="AB85" s="158"/>
      <c r="AC85" s="162"/>
      <c r="AD85" s="163"/>
      <c r="AE85" s="163"/>
      <c r="AF85" s="163"/>
      <c r="AG85" s="163"/>
      <c r="AH85" s="163"/>
      <c r="AI85" s="163"/>
      <c r="AJ85" s="229"/>
      <c r="AK85" s="162"/>
      <c r="AL85" s="163"/>
      <c r="AM85" s="163"/>
      <c r="AN85" s="163"/>
      <c r="AO85" s="163"/>
      <c r="AP85" s="163"/>
      <c r="AQ85" s="163"/>
      <c r="AR85" s="229"/>
      <c r="AS85" s="162"/>
      <c r="AT85" s="163"/>
      <c r="AU85" s="163"/>
      <c r="AV85" s="163"/>
      <c r="AW85" s="163"/>
      <c r="AX85" s="163"/>
      <c r="AY85" s="163"/>
      <c r="AZ85" s="164"/>
    </row>
    <row r="86" spans="1:52" s="5" customFormat="1" ht="18" customHeight="1" x14ac:dyDescent="0.3">
      <c r="A86" s="21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9"/>
      <c r="Z86" s="150" t="s">
        <v>43</v>
      </c>
      <c r="AA86" s="211"/>
      <c r="AB86" s="151"/>
      <c r="AC86" s="115"/>
      <c r="AD86" s="116"/>
      <c r="AE86" s="116"/>
      <c r="AF86" s="116"/>
      <c r="AG86" s="116"/>
      <c r="AH86" s="116"/>
      <c r="AI86" s="116"/>
      <c r="AJ86" s="117"/>
      <c r="AK86" s="115"/>
      <c r="AL86" s="116"/>
      <c r="AM86" s="116"/>
      <c r="AN86" s="116"/>
      <c r="AO86" s="116"/>
      <c r="AP86" s="116"/>
      <c r="AQ86" s="116"/>
      <c r="AR86" s="117"/>
      <c r="AS86" s="115"/>
      <c r="AT86" s="116"/>
      <c r="AU86" s="116"/>
      <c r="AV86" s="116"/>
      <c r="AW86" s="116"/>
      <c r="AX86" s="116"/>
      <c r="AY86" s="116"/>
      <c r="AZ86" s="118"/>
    </row>
    <row r="87" spans="1:52" s="5" customFormat="1" ht="18" customHeight="1" thickBot="1" x14ac:dyDescent="0.35">
      <c r="A87" s="21"/>
      <c r="B87" s="178" t="s">
        <v>11</v>
      </c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226"/>
      <c r="Z87" s="180">
        <v>9000</v>
      </c>
      <c r="AA87" s="227"/>
      <c r="AB87" s="181"/>
      <c r="AC87" s="122"/>
      <c r="AD87" s="123"/>
      <c r="AE87" s="123"/>
      <c r="AF87" s="123"/>
      <c r="AG87" s="123"/>
      <c r="AH87" s="123"/>
      <c r="AI87" s="123"/>
      <c r="AJ87" s="124"/>
      <c r="AK87" s="122"/>
      <c r="AL87" s="123"/>
      <c r="AM87" s="123"/>
      <c r="AN87" s="123"/>
      <c r="AO87" s="123"/>
      <c r="AP87" s="123"/>
      <c r="AQ87" s="123"/>
      <c r="AR87" s="124"/>
      <c r="AS87" s="122"/>
      <c r="AT87" s="123"/>
      <c r="AU87" s="123"/>
      <c r="AV87" s="123"/>
      <c r="AW87" s="123"/>
      <c r="AX87" s="123"/>
      <c r="AY87" s="123"/>
      <c r="AZ87" s="139"/>
    </row>
    <row r="88" spans="1:52" s="5" customFormat="1" ht="15" customHeight="1" x14ac:dyDescent="0.3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</row>
    <row r="89" spans="1:52" s="5" customFormat="1" ht="18" customHeight="1" x14ac:dyDescent="0.3">
      <c r="A89" s="19"/>
      <c r="B89" s="168" t="s">
        <v>98</v>
      </c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</row>
    <row r="90" spans="1:52" s="2" customFormat="1" ht="8.1" customHeight="1" x14ac:dyDescent="0.25">
      <c r="A90" s="15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</row>
    <row r="91" spans="1:52" s="2" customFormat="1" ht="17.399999999999999" customHeight="1" x14ac:dyDescent="0.3">
      <c r="A91" s="21"/>
      <c r="B91" s="125" t="s">
        <v>3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6"/>
      <c r="Z91" s="131" t="s">
        <v>4</v>
      </c>
      <c r="AA91" s="125"/>
      <c r="AB91" s="126"/>
      <c r="AC91" s="115" t="s">
        <v>59</v>
      </c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</row>
    <row r="92" spans="1:52" s="2" customFormat="1" ht="44.4" customHeight="1" x14ac:dyDescent="0.3">
      <c r="A92" s="21"/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9"/>
      <c r="T92" s="129"/>
      <c r="U92" s="129"/>
      <c r="V92" s="129"/>
      <c r="W92" s="129"/>
      <c r="X92" s="129"/>
      <c r="Y92" s="130"/>
      <c r="Z92" s="133"/>
      <c r="AA92" s="129"/>
      <c r="AB92" s="130"/>
      <c r="AC92" s="115" t="s">
        <v>56</v>
      </c>
      <c r="AD92" s="116"/>
      <c r="AE92" s="116"/>
      <c r="AF92" s="116"/>
      <c r="AG92" s="116"/>
      <c r="AH92" s="116"/>
      <c r="AI92" s="116"/>
      <c r="AJ92" s="117"/>
      <c r="AK92" s="115" t="s">
        <v>54</v>
      </c>
      <c r="AL92" s="116"/>
      <c r="AM92" s="116"/>
      <c r="AN92" s="116"/>
      <c r="AO92" s="116"/>
      <c r="AP92" s="116"/>
      <c r="AQ92" s="116"/>
      <c r="AR92" s="117"/>
      <c r="AS92" s="115" t="s">
        <v>5</v>
      </c>
      <c r="AT92" s="116"/>
      <c r="AU92" s="116"/>
      <c r="AV92" s="116"/>
      <c r="AW92" s="116"/>
      <c r="AX92" s="116"/>
      <c r="AY92" s="116"/>
      <c r="AZ92" s="116"/>
    </row>
    <row r="93" spans="1:52" s="5" customFormat="1" ht="15" customHeight="1" thickBot="1" x14ac:dyDescent="0.35">
      <c r="A93" s="22"/>
      <c r="B93" s="188">
        <v>1</v>
      </c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88"/>
      <c r="N93" s="188"/>
      <c r="O93" s="188"/>
      <c r="P93" s="188"/>
      <c r="Q93" s="188"/>
      <c r="R93" s="188"/>
      <c r="S93" s="188"/>
      <c r="T93" s="188"/>
      <c r="U93" s="188"/>
      <c r="V93" s="188"/>
      <c r="W93" s="188"/>
      <c r="X93" s="188"/>
      <c r="Y93" s="173"/>
      <c r="Z93" s="176">
        <v>2</v>
      </c>
      <c r="AA93" s="230"/>
      <c r="AB93" s="177"/>
      <c r="AC93" s="122">
        <v>3</v>
      </c>
      <c r="AD93" s="123"/>
      <c r="AE93" s="123"/>
      <c r="AF93" s="123"/>
      <c r="AG93" s="123"/>
      <c r="AH93" s="123"/>
      <c r="AI93" s="123"/>
      <c r="AJ93" s="124"/>
      <c r="AK93" s="122">
        <v>4</v>
      </c>
      <c r="AL93" s="123"/>
      <c r="AM93" s="123"/>
      <c r="AN93" s="123"/>
      <c r="AO93" s="123"/>
      <c r="AP93" s="123"/>
      <c r="AQ93" s="123"/>
      <c r="AR93" s="124"/>
      <c r="AS93" s="122">
        <v>5</v>
      </c>
      <c r="AT93" s="123"/>
      <c r="AU93" s="123"/>
      <c r="AV93" s="123"/>
      <c r="AW93" s="123"/>
      <c r="AX93" s="123"/>
      <c r="AY93" s="123"/>
      <c r="AZ93" s="123"/>
    </row>
    <row r="94" spans="1:52" s="5" customFormat="1" ht="18" customHeight="1" x14ac:dyDescent="0.3">
      <c r="A94" s="21"/>
      <c r="B94" s="188"/>
      <c r="C94" s="188"/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9"/>
      <c r="Z94" s="157" t="s">
        <v>42</v>
      </c>
      <c r="AA94" s="228"/>
      <c r="AB94" s="158"/>
      <c r="AC94" s="162"/>
      <c r="AD94" s="163"/>
      <c r="AE94" s="163"/>
      <c r="AF94" s="163"/>
      <c r="AG94" s="163"/>
      <c r="AH94" s="163"/>
      <c r="AI94" s="163"/>
      <c r="AJ94" s="229"/>
      <c r="AK94" s="162"/>
      <c r="AL94" s="163"/>
      <c r="AM94" s="163"/>
      <c r="AN94" s="163"/>
      <c r="AO94" s="163"/>
      <c r="AP94" s="163"/>
      <c r="AQ94" s="163"/>
      <c r="AR94" s="229"/>
      <c r="AS94" s="162"/>
      <c r="AT94" s="163"/>
      <c r="AU94" s="163"/>
      <c r="AV94" s="163"/>
      <c r="AW94" s="163"/>
      <c r="AX94" s="163"/>
      <c r="AY94" s="163"/>
      <c r="AZ94" s="164"/>
    </row>
    <row r="95" spans="1:52" s="5" customFormat="1" ht="18" customHeight="1" x14ac:dyDescent="0.3">
      <c r="A95" s="21"/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9"/>
      <c r="Z95" s="150" t="s">
        <v>43</v>
      </c>
      <c r="AA95" s="211"/>
      <c r="AB95" s="151"/>
      <c r="AC95" s="115"/>
      <c r="AD95" s="116"/>
      <c r="AE95" s="116"/>
      <c r="AF95" s="116"/>
      <c r="AG95" s="116"/>
      <c r="AH95" s="116"/>
      <c r="AI95" s="116"/>
      <c r="AJ95" s="117"/>
      <c r="AK95" s="115"/>
      <c r="AL95" s="116"/>
      <c r="AM95" s="116"/>
      <c r="AN95" s="116"/>
      <c r="AO95" s="116"/>
      <c r="AP95" s="116"/>
      <c r="AQ95" s="116"/>
      <c r="AR95" s="117"/>
      <c r="AS95" s="115"/>
      <c r="AT95" s="116"/>
      <c r="AU95" s="116"/>
      <c r="AV95" s="116"/>
      <c r="AW95" s="116"/>
      <c r="AX95" s="116"/>
      <c r="AY95" s="116"/>
      <c r="AZ95" s="118"/>
    </row>
    <row r="96" spans="1:52" s="5" customFormat="1" ht="18" customHeight="1" thickBot="1" x14ac:dyDescent="0.35">
      <c r="A96" s="21"/>
      <c r="B96" s="178" t="s">
        <v>11</v>
      </c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226"/>
      <c r="Z96" s="180">
        <v>9000</v>
      </c>
      <c r="AA96" s="227"/>
      <c r="AB96" s="181"/>
      <c r="AC96" s="122"/>
      <c r="AD96" s="123"/>
      <c r="AE96" s="123"/>
      <c r="AF96" s="123"/>
      <c r="AG96" s="123"/>
      <c r="AH96" s="123"/>
      <c r="AI96" s="123"/>
      <c r="AJ96" s="124"/>
      <c r="AK96" s="122"/>
      <c r="AL96" s="123"/>
      <c r="AM96" s="123"/>
      <c r="AN96" s="123"/>
      <c r="AO96" s="123"/>
      <c r="AP96" s="123"/>
      <c r="AQ96" s="123"/>
      <c r="AR96" s="124"/>
      <c r="AS96" s="122"/>
      <c r="AT96" s="123"/>
      <c r="AU96" s="123"/>
      <c r="AV96" s="123"/>
      <c r="AW96" s="123"/>
      <c r="AX96" s="123"/>
      <c r="AY96" s="123"/>
      <c r="AZ96" s="139"/>
    </row>
    <row r="97" spans="1:52" s="5" customFormat="1" ht="11.25" customHeight="1" x14ac:dyDescent="0.3">
      <c r="A97" s="15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7"/>
      <c r="T97" s="27"/>
      <c r="U97" s="28"/>
      <c r="V97" s="28"/>
      <c r="W97" s="28"/>
      <c r="X97" s="28"/>
      <c r="Y97" s="28"/>
      <c r="Z97" s="28"/>
      <c r="AA97" s="28"/>
      <c r="AB97" s="28"/>
      <c r="AC97" s="29"/>
      <c r="AD97" s="29"/>
      <c r="AE97" s="29"/>
      <c r="AF97" s="29"/>
      <c r="AG97" s="29"/>
      <c r="AH97" s="29"/>
      <c r="AI97" s="29"/>
      <c r="AJ97" s="29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</row>
    <row r="98" spans="1:52" ht="33" customHeight="1" x14ac:dyDescent="0.25">
      <c r="A98" s="15"/>
      <c r="B98" s="168" t="s">
        <v>99</v>
      </c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169"/>
      <c r="AV98" s="169"/>
      <c r="AW98" s="169"/>
      <c r="AX98" s="169"/>
      <c r="AY98" s="169"/>
      <c r="AZ98" s="169"/>
    </row>
    <row r="99" spans="1:52" s="2" customFormat="1" ht="8.1" customHeight="1" x14ac:dyDescent="0.25">
      <c r="A99" s="15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</row>
    <row r="100" spans="1:52" s="2" customFormat="1" ht="29.25" customHeight="1" x14ac:dyDescent="0.3">
      <c r="A100" s="21"/>
      <c r="B100" s="125" t="s">
        <v>13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6"/>
      <c r="O100" s="125" t="s">
        <v>12</v>
      </c>
      <c r="P100" s="126"/>
      <c r="Q100" s="115" t="s">
        <v>14</v>
      </c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7"/>
      <c r="AC100" s="115" t="s">
        <v>28</v>
      </c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7"/>
      <c r="AO100" s="115" t="s">
        <v>69</v>
      </c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</row>
    <row r="101" spans="1:52" s="2" customFormat="1" ht="63" customHeight="1" x14ac:dyDescent="0.3">
      <c r="A101" s="21"/>
      <c r="B101" s="129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30"/>
      <c r="O101" s="129"/>
      <c r="P101" s="130"/>
      <c r="Q101" s="115" t="s">
        <v>57</v>
      </c>
      <c r="R101" s="116"/>
      <c r="S101" s="116"/>
      <c r="T101" s="117"/>
      <c r="U101" s="115" t="s">
        <v>30</v>
      </c>
      <c r="V101" s="116"/>
      <c r="W101" s="116"/>
      <c r="X101" s="117"/>
      <c r="Y101" s="115" t="s">
        <v>31</v>
      </c>
      <c r="Z101" s="116"/>
      <c r="AA101" s="116"/>
      <c r="AB101" s="117"/>
      <c r="AC101" s="115" t="s">
        <v>57</v>
      </c>
      <c r="AD101" s="116"/>
      <c r="AE101" s="116"/>
      <c r="AF101" s="117"/>
      <c r="AG101" s="115" t="s">
        <v>30</v>
      </c>
      <c r="AH101" s="116"/>
      <c r="AI101" s="116"/>
      <c r="AJ101" s="117"/>
      <c r="AK101" s="115" t="s">
        <v>31</v>
      </c>
      <c r="AL101" s="116"/>
      <c r="AM101" s="116"/>
      <c r="AN101" s="117"/>
      <c r="AO101" s="115" t="s">
        <v>57</v>
      </c>
      <c r="AP101" s="116"/>
      <c r="AQ101" s="116"/>
      <c r="AR101" s="117"/>
      <c r="AS101" s="115" t="s">
        <v>30</v>
      </c>
      <c r="AT101" s="116"/>
      <c r="AU101" s="116"/>
      <c r="AV101" s="117"/>
      <c r="AW101" s="115" t="s">
        <v>31</v>
      </c>
      <c r="AX101" s="116"/>
      <c r="AY101" s="116"/>
      <c r="AZ101" s="116"/>
    </row>
    <row r="102" spans="1:52" s="5" customFormat="1" ht="15" customHeight="1" thickBot="1" x14ac:dyDescent="0.35">
      <c r="A102" s="21"/>
      <c r="B102" s="222">
        <v>1</v>
      </c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4">
        <v>2</v>
      </c>
      <c r="P102" s="225"/>
      <c r="Q102" s="219">
        <v>3</v>
      </c>
      <c r="R102" s="220"/>
      <c r="S102" s="220"/>
      <c r="T102" s="221"/>
      <c r="U102" s="219">
        <v>4</v>
      </c>
      <c r="V102" s="220"/>
      <c r="W102" s="220"/>
      <c r="X102" s="221"/>
      <c r="Y102" s="219">
        <v>5</v>
      </c>
      <c r="Z102" s="220"/>
      <c r="AA102" s="220"/>
      <c r="AB102" s="221"/>
      <c r="AC102" s="219">
        <v>6</v>
      </c>
      <c r="AD102" s="220"/>
      <c r="AE102" s="220"/>
      <c r="AF102" s="221"/>
      <c r="AG102" s="219">
        <v>7</v>
      </c>
      <c r="AH102" s="220"/>
      <c r="AI102" s="220"/>
      <c r="AJ102" s="221"/>
      <c r="AK102" s="219">
        <v>8</v>
      </c>
      <c r="AL102" s="220"/>
      <c r="AM102" s="220"/>
      <c r="AN102" s="221"/>
      <c r="AO102" s="219">
        <v>9</v>
      </c>
      <c r="AP102" s="220"/>
      <c r="AQ102" s="220"/>
      <c r="AR102" s="221"/>
      <c r="AS102" s="219">
        <v>10</v>
      </c>
      <c r="AT102" s="220"/>
      <c r="AU102" s="220"/>
      <c r="AV102" s="221"/>
      <c r="AW102" s="219">
        <v>11</v>
      </c>
      <c r="AX102" s="220"/>
      <c r="AY102" s="220"/>
      <c r="AZ102" s="220"/>
    </row>
    <row r="103" spans="1:52" s="5" customFormat="1" ht="60.75" customHeight="1" x14ac:dyDescent="0.3">
      <c r="A103" s="21"/>
      <c r="B103" s="155" t="s">
        <v>29</v>
      </c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6"/>
      <c r="O103" s="157" t="s">
        <v>42</v>
      </c>
      <c r="P103" s="158"/>
      <c r="Q103" s="152" t="s">
        <v>41</v>
      </c>
      <c r="R103" s="153"/>
      <c r="S103" s="153"/>
      <c r="T103" s="154"/>
      <c r="U103" s="152" t="s">
        <v>41</v>
      </c>
      <c r="V103" s="153"/>
      <c r="W103" s="153"/>
      <c r="X103" s="154"/>
      <c r="Y103" s="152" t="s">
        <v>41</v>
      </c>
      <c r="Z103" s="153"/>
      <c r="AA103" s="153"/>
      <c r="AB103" s="154"/>
      <c r="AC103" s="152" t="s">
        <v>41</v>
      </c>
      <c r="AD103" s="153"/>
      <c r="AE103" s="153"/>
      <c r="AF103" s="154"/>
      <c r="AG103" s="152" t="s">
        <v>41</v>
      </c>
      <c r="AH103" s="153"/>
      <c r="AI103" s="153"/>
      <c r="AJ103" s="154"/>
      <c r="AK103" s="152" t="s">
        <v>41</v>
      </c>
      <c r="AL103" s="153"/>
      <c r="AM103" s="153"/>
      <c r="AN103" s="154"/>
      <c r="AO103" s="152"/>
      <c r="AP103" s="153"/>
      <c r="AQ103" s="153"/>
      <c r="AR103" s="154"/>
      <c r="AS103" s="152"/>
      <c r="AT103" s="153"/>
      <c r="AU103" s="153"/>
      <c r="AV103" s="154"/>
      <c r="AW103" s="162"/>
      <c r="AX103" s="163"/>
      <c r="AY103" s="163"/>
      <c r="AZ103" s="164"/>
    </row>
    <row r="104" spans="1:52" s="5" customFormat="1" ht="17.399999999999999" customHeight="1" x14ac:dyDescent="0.3">
      <c r="A104" s="21"/>
      <c r="B104" s="148" t="s">
        <v>46</v>
      </c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9"/>
      <c r="O104" s="150" t="s">
        <v>55</v>
      </c>
      <c r="P104" s="151"/>
      <c r="Q104" s="165"/>
      <c r="R104" s="166"/>
      <c r="S104" s="166"/>
      <c r="T104" s="167"/>
      <c r="U104" s="165"/>
      <c r="V104" s="166"/>
      <c r="W104" s="166"/>
      <c r="X104" s="167"/>
      <c r="Y104" s="165"/>
      <c r="Z104" s="166"/>
      <c r="AA104" s="166"/>
      <c r="AB104" s="167"/>
      <c r="AC104" s="165"/>
      <c r="AD104" s="166"/>
      <c r="AE104" s="166"/>
      <c r="AF104" s="167"/>
      <c r="AG104" s="165"/>
      <c r="AH104" s="166"/>
      <c r="AI104" s="166"/>
      <c r="AJ104" s="167"/>
      <c r="AK104" s="165"/>
      <c r="AL104" s="166"/>
      <c r="AM104" s="166"/>
      <c r="AN104" s="167"/>
      <c r="AO104" s="165"/>
      <c r="AP104" s="166"/>
      <c r="AQ104" s="166"/>
      <c r="AR104" s="167"/>
      <c r="AS104" s="165"/>
      <c r="AT104" s="166"/>
      <c r="AU104" s="166"/>
      <c r="AV104" s="167"/>
      <c r="AW104" s="115"/>
      <c r="AX104" s="116"/>
      <c r="AY104" s="116"/>
      <c r="AZ104" s="118"/>
    </row>
    <row r="105" spans="1:52" s="5" customFormat="1" ht="18" customHeight="1" thickBot="1" x14ac:dyDescent="0.35">
      <c r="A105" s="21"/>
      <c r="B105" s="178" t="s">
        <v>11</v>
      </c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85">
        <v>9000</v>
      </c>
      <c r="P105" s="186"/>
      <c r="Q105" s="182" t="s">
        <v>41</v>
      </c>
      <c r="R105" s="182"/>
      <c r="S105" s="182"/>
      <c r="T105" s="182"/>
      <c r="U105" s="182" t="s">
        <v>41</v>
      </c>
      <c r="V105" s="182"/>
      <c r="W105" s="182"/>
      <c r="X105" s="182"/>
      <c r="Y105" s="182" t="s">
        <v>41</v>
      </c>
      <c r="Z105" s="182"/>
      <c r="AA105" s="182"/>
      <c r="AB105" s="182"/>
      <c r="AC105" s="182" t="s">
        <v>41</v>
      </c>
      <c r="AD105" s="182"/>
      <c r="AE105" s="182"/>
      <c r="AF105" s="182"/>
      <c r="AG105" s="182" t="s">
        <v>41</v>
      </c>
      <c r="AH105" s="182"/>
      <c r="AI105" s="182"/>
      <c r="AJ105" s="182"/>
      <c r="AK105" s="182" t="s">
        <v>41</v>
      </c>
      <c r="AL105" s="182"/>
      <c r="AM105" s="182"/>
      <c r="AN105" s="182"/>
      <c r="AO105" s="182"/>
      <c r="AP105" s="182"/>
      <c r="AQ105" s="182"/>
      <c r="AR105" s="182"/>
      <c r="AS105" s="182"/>
      <c r="AT105" s="182"/>
      <c r="AU105" s="182"/>
      <c r="AV105" s="182"/>
      <c r="AW105" s="182"/>
      <c r="AX105" s="182"/>
      <c r="AY105" s="182"/>
      <c r="AZ105" s="184"/>
    </row>
    <row r="107" spans="1:52" s="2" customFormat="1" ht="15" customHeight="1" x14ac:dyDescent="0.25">
      <c r="A107" s="11"/>
      <c r="B107" s="53" t="s">
        <v>100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</row>
    <row r="108" spans="1:52" s="2" customFormat="1" ht="1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</row>
    <row r="109" spans="1:52" s="2" customFormat="1" ht="29.25" customHeight="1" x14ac:dyDescent="0.3">
      <c r="A109" s="21"/>
      <c r="B109" s="117" t="s">
        <v>25</v>
      </c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25" t="s">
        <v>12</v>
      </c>
      <c r="P109" s="126"/>
      <c r="Q109" s="115" t="s">
        <v>26</v>
      </c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7"/>
      <c r="AC109" s="115" t="s">
        <v>27</v>
      </c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7"/>
      <c r="AO109" s="115" t="s">
        <v>69</v>
      </c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</row>
    <row r="110" spans="1:52" s="2" customFormat="1" ht="69.599999999999994" customHeight="1" x14ac:dyDescent="0.3">
      <c r="A110" s="21"/>
      <c r="B110" s="117"/>
      <c r="C110" s="134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29"/>
      <c r="P110" s="130"/>
      <c r="Q110" s="115" t="s">
        <v>57</v>
      </c>
      <c r="R110" s="116"/>
      <c r="S110" s="116"/>
      <c r="T110" s="117"/>
      <c r="U110" s="115" t="s">
        <v>30</v>
      </c>
      <c r="V110" s="116"/>
      <c r="W110" s="116"/>
      <c r="X110" s="117"/>
      <c r="Y110" s="115" t="s">
        <v>31</v>
      </c>
      <c r="Z110" s="116"/>
      <c r="AA110" s="116"/>
      <c r="AB110" s="117"/>
      <c r="AC110" s="115" t="s">
        <v>57</v>
      </c>
      <c r="AD110" s="116"/>
      <c r="AE110" s="116"/>
      <c r="AF110" s="117"/>
      <c r="AG110" s="115" t="s">
        <v>30</v>
      </c>
      <c r="AH110" s="116"/>
      <c r="AI110" s="116"/>
      <c r="AJ110" s="117"/>
      <c r="AK110" s="115" t="s">
        <v>31</v>
      </c>
      <c r="AL110" s="116"/>
      <c r="AM110" s="116"/>
      <c r="AN110" s="117"/>
      <c r="AO110" s="115" t="s">
        <v>57</v>
      </c>
      <c r="AP110" s="116"/>
      <c r="AQ110" s="116"/>
      <c r="AR110" s="117"/>
      <c r="AS110" s="115" t="s">
        <v>30</v>
      </c>
      <c r="AT110" s="116"/>
      <c r="AU110" s="116"/>
      <c r="AV110" s="117"/>
      <c r="AW110" s="115" t="s">
        <v>31</v>
      </c>
      <c r="AX110" s="116"/>
      <c r="AY110" s="116"/>
      <c r="AZ110" s="116"/>
    </row>
    <row r="111" spans="1:52" s="5" customFormat="1" ht="15" customHeight="1" thickBot="1" x14ac:dyDescent="0.35">
      <c r="A111" s="21"/>
      <c r="B111" s="173">
        <v>1</v>
      </c>
      <c r="C111" s="170"/>
      <c r="D111" s="170"/>
      <c r="E111" s="170"/>
      <c r="F111" s="170"/>
      <c r="G111" s="170"/>
      <c r="H111" s="170"/>
      <c r="I111" s="170"/>
      <c r="J111" s="170"/>
      <c r="K111" s="170"/>
      <c r="L111" s="170"/>
      <c r="M111" s="170"/>
      <c r="N111" s="170"/>
      <c r="O111" s="174">
        <v>2</v>
      </c>
      <c r="P111" s="175"/>
      <c r="Q111" s="131">
        <v>3</v>
      </c>
      <c r="R111" s="125"/>
      <c r="S111" s="125"/>
      <c r="T111" s="126"/>
      <c r="U111" s="131">
        <v>4</v>
      </c>
      <c r="V111" s="125"/>
      <c r="W111" s="125"/>
      <c r="X111" s="126"/>
      <c r="Y111" s="131">
        <v>5</v>
      </c>
      <c r="Z111" s="125"/>
      <c r="AA111" s="125"/>
      <c r="AB111" s="126"/>
      <c r="AC111" s="131">
        <v>6</v>
      </c>
      <c r="AD111" s="125"/>
      <c r="AE111" s="125"/>
      <c r="AF111" s="126"/>
      <c r="AG111" s="131">
        <v>7</v>
      </c>
      <c r="AH111" s="125"/>
      <c r="AI111" s="125"/>
      <c r="AJ111" s="126"/>
      <c r="AK111" s="131">
        <v>8</v>
      </c>
      <c r="AL111" s="125"/>
      <c r="AM111" s="125"/>
      <c r="AN111" s="126"/>
      <c r="AO111" s="131">
        <v>9</v>
      </c>
      <c r="AP111" s="125"/>
      <c r="AQ111" s="125"/>
      <c r="AR111" s="126"/>
      <c r="AS111" s="131">
        <v>10</v>
      </c>
      <c r="AT111" s="125"/>
      <c r="AU111" s="125"/>
      <c r="AV111" s="126"/>
      <c r="AW111" s="131">
        <v>11</v>
      </c>
      <c r="AX111" s="125"/>
      <c r="AY111" s="125"/>
      <c r="AZ111" s="125"/>
    </row>
    <row r="112" spans="1:52" s="5" customFormat="1" ht="37.5" customHeight="1" x14ac:dyDescent="0.3">
      <c r="A112" s="21"/>
      <c r="B112" s="255" t="s">
        <v>80</v>
      </c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  <c r="N112" s="256"/>
      <c r="O112" s="157" t="s">
        <v>42</v>
      </c>
      <c r="P112" s="158"/>
      <c r="Q112" s="152" t="s">
        <v>41</v>
      </c>
      <c r="R112" s="153"/>
      <c r="S112" s="153"/>
      <c r="T112" s="154"/>
      <c r="U112" s="152" t="s">
        <v>41</v>
      </c>
      <c r="V112" s="153"/>
      <c r="W112" s="153"/>
      <c r="X112" s="154"/>
      <c r="Y112" s="152" t="s">
        <v>41</v>
      </c>
      <c r="Z112" s="153"/>
      <c r="AA112" s="153"/>
      <c r="AB112" s="154"/>
      <c r="AC112" s="152" t="s">
        <v>41</v>
      </c>
      <c r="AD112" s="153"/>
      <c r="AE112" s="153"/>
      <c r="AF112" s="154"/>
      <c r="AG112" s="152" t="s">
        <v>41</v>
      </c>
      <c r="AH112" s="153"/>
      <c r="AI112" s="153"/>
      <c r="AJ112" s="154"/>
      <c r="AK112" s="152" t="s">
        <v>41</v>
      </c>
      <c r="AL112" s="153"/>
      <c r="AM112" s="153"/>
      <c r="AN112" s="154"/>
      <c r="AO112" s="152"/>
      <c r="AP112" s="153"/>
      <c r="AQ112" s="153"/>
      <c r="AR112" s="154"/>
      <c r="AS112" s="152"/>
      <c r="AT112" s="153"/>
      <c r="AU112" s="153"/>
      <c r="AV112" s="154"/>
      <c r="AW112" s="162"/>
      <c r="AX112" s="163"/>
      <c r="AY112" s="163"/>
      <c r="AZ112" s="164"/>
    </row>
    <row r="113" spans="1:52" s="5" customFormat="1" ht="18.600000000000001" customHeight="1" x14ac:dyDescent="0.3">
      <c r="A113" s="21"/>
      <c r="B113" s="148" t="s">
        <v>46</v>
      </c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9"/>
      <c r="O113" s="150" t="s">
        <v>55</v>
      </c>
      <c r="P113" s="151"/>
      <c r="Q113" s="165"/>
      <c r="R113" s="166"/>
      <c r="S113" s="166"/>
      <c r="T113" s="167"/>
      <c r="U113" s="165"/>
      <c r="V113" s="166"/>
      <c r="W113" s="166"/>
      <c r="X113" s="167"/>
      <c r="Y113" s="165"/>
      <c r="Z113" s="166"/>
      <c r="AA113" s="166"/>
      <c r="AB113" s="167"/>
      <c r="AC113" s="165"/>
      <c r="AD113" s="166"/>
      <c r="AE113" s="166"/>
      <c r="AF113" s="167"/>
      <c r="AG113" s="165"/>
      <c r="AH113" s="166"/>
      <c r="AI113" s="166"/>
      <c r="AJ113" s="167"/>
      <c r="AK113" s="165"/>
      <c r="AL113" s="166"/>
      <c r="AM113" s="166"/>
      <c r="AN113" s="167"/>
      <c r="AO113" s="165"/>
      <c r="AP113" s="166"/>
      <c r="AQ113" s="166"/>
      <c r="AR113" s="167"/>
      <c r="AS113" s="165"/>
      <c r="AT113" s="166"/>
      <c r="AU113" s="166"/>
      <c r="AV113" s="167"/>
      <c r="AW113" s="115"/>
      <c r="AX113" s="116"/>
      <c r="AY113" s="116"/>
      <c r="AZ113" s="118"/>
    </row>
    <row r="114" spans="1:52" s="5" customFormat="1" ht="18" customHeight="1" thickBot="1" x14ac:dyDescent="0.35">
      <c r="A114" s="21"/>
      <c r="B114" s="178" t="s">
        <v>11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85">
        <v>9000</v>
      </c>
      <c r="P114" s="186"/>
      <c r="Q114" s="182" t="s">
        <v>41</v>
      </c>
      <c r="R114" s="182"/>
      <c r="S114" s="182"/>
      <c r="T114" s="182"/>
      <c r="U114" s="182" t="s">
        <v>41</v>
      </c>
      <c r="V114" s="182"/>
      <c r="W114" s="182"/>
      <c r="X114" s="182"/>
      <c r="Y114" s="182" t="s">
        <v>41</v>
      </c>
      <c r="Z114" s="182"/>
      <c r="AA114" s="182"/>
      <c r="AB114" s="182"/>
      <c r="AC114" s="182" t="s">
        <v>41</v>
      </c>
      <c r="AD114" s="182"/>
      <c r="AE114" s="182"/>
      <c r="AF114" s="182"/>
      <c r="AG114" s="182" t="s">
        <v>41</v>
      </c>
      <c r="AH114" s="182"/>
      <c r="AI114" s="182"/>
      <c r="AJ114" s="182"/>
      <c r="AK114" s="182" t="s">
        <v>41</v>
      </c>
      <c r="AL114" s="182"/>
      <c r="AM114" s="182"/>
      <c r="AN114" s="182"/>
      <c r="AO114" s="182"/>
      <c r="AP114" s="182"/>
      <c r="AQ114" s="182"/>
      <c r="AR114" s="182"/>
      <c r="AS114" s="182"/>
      <c r="AT114" s="182"/>
      <c r="AU114" s="182"/>
      <c r="AV114" s="182"/>
      <c r="AW114" s="182"/>
      <c r="AX114" s="182"/>
      <c r="AY114" s="182"/>
      <c r="AZ114" s="184"/>
    </row>
    <row r="115" spans="1:52" s="6" customFormat="1" ht="1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</row>
  </sheetData>
  <mergeCells count="571">
    <mergeCell ref="AS58:AV58"/>
    <mergeCell ref="AW58:AZ58"/>
    <mergeCell ref="B58:N58"/>
    <mergeCell ref="O58:P58"/>
    <mergeCell ref="Q58:T58"/>
    <mergeCell ref="U58:X58"/>
    <mergeCell ref="Y58:AB58"/>
    <mergeCell ref="AC58:AF58"/>
    <mergeCell ref="AG58:AJ58"/>
    <mergeCell ref="AK58:AN58"/>
    <mergeCell ref="AO58:AR58"/>
    <mergeCell ref="AS57:AV57"/>
    <mergeCell ref="AW57:AZ57"/>
    <mergeCell ref="B57:N57"/>
    <mergeCell ref="O57:P57"/>
    <mergeCell ref="Q57:T57"/>
    <mergeCell ref="U57:X57"/>
    <mergeCell ref="Y57:AB57"/>
    <mergeCell ref="AC57:AF57"/>
    <mergeCell ref="AG57:AJ57"/>
    <mergeCell ref="AK57:AN57"/>
    <mergeCell ref="AO57:AR57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113:AV113"/>
    <mergeCell ref="AW113:AZ113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AW114:AZ114"/>
    <mergeCell ref="B113:N113"/>
    <mergeCell ref="O113:P113"/>
    <mergeCell ref="Q113:T113"/>
    <mergeCell ref="U113:X113"/>
    <mergeCell ref="Y113:AB113"/>
    <mergeCell ref="AC113:AF113"/>
    <mergeCell ref="AG113:AJ113"/>
    <mergeCell ref="AK113:AN113"/>
    <mergeCell ref="AO113:AR113"/>
    <mergeCell ref="AS111:AV111"/>
    <mergeCell ref="AW111:AZ111"/>
    <mergeCell ref="B112:N112"/>
    <mergeCell ref="O112:P112"/>
    <mergeCell ref="Q112:T112"/>
    <mergeCell ref="U112:X112"/>
    <mergeCell ref="Y112:AB112"/>
    <mergeCell ref="AC112:AF112"/>
    <mergeCell ref="AG112:AJ112"/>
    <mergeCell ref="AK112:AN112"/>
    <mergeCell ref="AO112:AR112"/>
    <mergeCell ref="AS112:AV112"/>
    <mergeCell ref="AW112:AZ112"/>
    <mergeCell ref="B111:N111"/>
    <mergeCell ref="O111:P111"/>
    <mergeCell ref="Q111:T111"/>
    <mergeCell ref="U111:X111"/>
    <mergeCell ref="Y111:AB111"/>
    <mergeCell ref="AC111:AF111"/>
    <mergeCell ref="AG111:AJ111"/>
    <mergeCell ref="AK111:AN111"/>
    <mergeCell ref="AO111:AR111"/>
    <mergeCell ref="B109:N110"/>
    <mergeCell ref="O109:P110"/>
    <mergeCell ref="Q109:AB109"/>
    <mergeCell ref="AC109:AN109"/>
    <mergeCell ref="AO109:AZ109"/>
    <mergeCell ref="Q110:T110"/>
    <mergeCell ref="U110:X110"/>
    <mergeCell ref="Y110:AB110"/>
    <mergeCell ref="AC110:AF110"/>
    <mergeCell ref="AG110:AJ110"/>
    <mergeCell ref="AK110:AN110"/>
    <mergeCell ref="AO110:AR110"/>
    <mergeCell ref="AS110:AV110"/>
    <mergeCell ref="AW110:AZ110"/>
    <mergeCell ref="B8:AS8"/>
    <mergeCell ref="B10:Y12"/>
    <mergeCell ref="Z10:AB12"/>
    <mergeCell ref="AC10:AZ10"/>
    <mergeCell ref="AS15:AZ15"/>
    <mergeCell ref="AC11:AJ12"/>
    <mergeCell ref="AK11:AR12"/>
    <mergeCell ref="AS11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G53:AJ53"/>
    <mergeCell ref="AK53:AN53"/>
    <mergeCell ref="AO53:AR53"/>
    <mergeCell ref="AS53:AV53"/>
    <mergeCell ref="AW53:AZ53"/>
    <mergeCell ref="AG52:AJ52"/>
    <mergeCell ref="AK52:AN52"/>
    <mergeCell ref="AO52:AR52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53:N53"/>
    <mergeCell ref="O53:P53"/>
    <mergeCell ref="Q53:T53"/>
    <mergeCell ref="U53:X53"/>
    <mergeCell ref="Y53:AB53"/>
    <mergeCell ref="Q52:T52"/>
    <mergeCell ref="U52:X52"/>
    <mergeCell ref="Y52:AB52"/>
    <mergeCell ref="AC52:AF52"/>
    <mergeCell ref="AC53:AF53"/>
    <mergeCell ref="AS52:AV52"/>
    <mergeCell ref="AW52:AZ52"/>
    <mergeCell ref="B59:N59"/>
    <mergeCell ref="O59:P59"/>
    <mergeCell ref="Q59:T59"/>
    <mergeCell ref="U59:X59"/>
    <mergeCell ref="Y59:AB59"/>
    <mergeCell ref="B54:N54"/>
    <mergeCell ref="O54:P54"/>
    <mergeCell ref="Q54:T54"/>
    <mergeCell ref="U54:X54"/>
    <mergeCell ref="Y54:AB54"/>
    <mergeCell ref="AC59:AF59"/>
    <mergeCell ref="AG59:AJ59"/>
    <mergeCell ref="AK59:AN59"/>
    <mergeCell ref="AO59:AR59"/>
    <mergeCell ref="AS59:AV59"/>
    <mergeCell ref="AW59:AZ59"/>
    <mergeCell ref="AG54:AJ54"/>
    <mergeCell ref="AK54:AN54"/>
    <mergeCell ref="AO54:AR54"/>
    <mergeCell ref="AS54:AV54"/>
    <mergeCell ref="AW54:AZ54"/>
    <mergeCell ref="AC54:AF54"/>
    <mergeCell ref="AK60:AN60"/>
    <mergeCell ref="AO60:AR60"/>
    <mergeCell ref="AS60:AV60"/>
    <mergeCell ref="Q67:T67"/>
    <mergeCell ref="U67:X67"/>
    <mergeCell ref="Y67:AB67"/>
    <mergeCell ref="AC67:AF67"/>
    <mergeCell ref="AK67:AN67"/>
    <mergeCell ref="AO67:AR67"/>
    <mergeCell ref="AS67:AV67"/>
    <mergeCell ref="AW67:AZ67"/>
    <mergeCell ref="AG67:AJ67"/>
    <mergeCell ref="AC64:AN64"/>
    <mergeCell ref="AO64:AZ64"/>
    <mergeCell ref="B62:AZ62"/>
    <mergeCell ref="B64:N65"/>
    <mergeCell ref="O64:P65"/>
    <mergeCell ref="Q64:AB64"/>
    <mergeCell ref="AK65:AN65"/>
    <mergeCell ref="AO65:AR65"/>
    <mergeCell ref="B67:N67"/>
    <mergeCell ref="O67:P67"/>
    <mergeCell ref="U66:X66"/>
    <mergeCell ref="Q76:T76"/>
    <mergeCell ref="U76:X76"/>
    <mergeCell ref="Y76:AB76"/>
    <mergeCell ref="AC76:AF76"/>
    <mergeCell ref="B76:N76"/>
    <mergeCell ref="O76:P76"/>
    <mergeCell ref="B71:AZ71"/>
    <mergeCell ref="B75:N75"/>
    <mergeCell ref="O75:P75"/>
    <mergeCell ref="AG66:AJ66"/>
    <mergeCell ref="AK66:AN66"/>
    <mergeCell ref="AO66:AR66"/>
    <mergeCell ref="AS66:AV66"/>
    <mergeCell ref="AW66:AZ66"/>
    <mergeCell ref="B73:N74"/>
    <mergeCell ref="O73:P74"/>
    <mergeCell ref="Q73:AB73"/>
    <mergeCell ref="AC73:AN73"/>
    <mergeCell ref="AO73:AZ73"/>
    <mergeCell ref="AG69:AJ69"/>
    <mergeCell ref="AK69:AN69"/>
    <mergeCell ref="AK76:AN76"/>
    <mergeCell ref="AO76:AR76"/>
    <mergeCell ref="AS76:AV76"/>
    <mergeCell ref="AW76:AZ76"/>
    <mergeCell ref="AG76:AJ76"/>
    <mergeCell ref="AK75:AN75"/>
    <mergeCell ref="AO75:AR75"/>
    <mergeCell ref="AS75:AV75"/>
    <mergeCell ref="AW75:AZ75"/>
    <mergeCell ref="AG77:AJ77"/>
    <mergeCell ref="AK77:AN77"/>
    <mergeCell ref="AO77:AR77"/>
    <mergeCell ref="AS77:AV77"/>
    <mergeCell ref="AW77:AZ77"/>
    <mergeCell ref="AS78:AV78"/>
    <mergeCell ref="AW78:AZ78"/>
    <mergeCell ref="B78:N78"/>
    <mergeCell ref="O78:P78"/>
    <mergeCell ref="Q78:T78"/>
    <mergeCell ref="U78:X78"/>
    <mergeCell ref="Y78:AB78"/>
    <mergeCell ref="AC78:AF78"/>
    <mergeCell ref="AG78:AJ78"/>
    <mergeCell ref="AK78:AN78"/>
    <mergeCell ref="AO78:AR78"/>
    <mergeCell ref="B77:N77"/>
    <mergeCell ref="O77:P77"/>
    <mergeCell ref="Q77:T77"/>
    <mergeCell ref="U77:X77"/>
    <mergeCell ref="Y77:AB77"/>
    <mergeCell ref="AC77:AF77"/>
    <mergeCell ref="AG101:AJ101"/>
    <mergeCell ref="AK101:AN101"/>
    <mergeCell ref="AO101:AR101"/>
    <mergeCell ref="AS101:AV101"/>
    <mergeCell ref="AW101:AZ101"/>
    <mergeCell ref="AS85:AZ85"/>
    <mergeCell ref="B86:Y86"/>
    <mergeCell ref="Z86:AB86"/>
    <mergeCell ref="AC86:AJ86"/>
    <mergeCell ref="B85:Y85"/>
    <mergeCell ref="Z85:AB85"/>
    <mergeCell ref="AC85:AJ85"/>
    <mergeCell ref="AK85:AR85"/>
    <mergeCell ref="AK86:AR86"/>
    <mergeCell ref="AS86:AZ86"/>
    <mergeCell ref="AC92:AJ92"/>
    <mergeCell ref="AK92:AR92"/>
    <mergeCell ref="AS92:AZ92"/>
    <mergeCell ref="B93:Y93"/>
    <mergeCell ref="Z93:AB93"/>
    <mergeCell ref="AC93:AJ93"/>
    <mergeCell ref="AK93:AR93"/>
    <mergeCell ref="AS93:AZ93"/>
    <mergeCell ref="B87:Y87"/>
    <mergeCell ref="AG105:AJ105"/>
    <mergeCell ref="AK105:AN105"/>
    <mergeCell ref="AO105:AR105"/>
    <mergeCell ref="AS105:AV105"/>
    <mergeCell ref="AW105:AZ105"/>
    <mergeCell ref="B105:N105"/>
    <mergeCell ref="O105:P105"/>
    <mergeCell ref="Q105:T105"/>
    <mergeCell ref="U105:X105"/>
    <mergeCell ref="Y105:AB105"/>
    <mergeCell ref="AC105:AF105"/>
    <mergeCell ref="AC42:AF42"/>
    <mergeCell ref="AG42:AJ42"/>
    <mergeCell ref="AK42:AN42"/>
    <mergeCell ref="AO42:AR42"/>
    <mergeCell ref="AS42:AV42"/>
    <mergeCell ref="AW42:AZ42"/>
    <mergeCell ref="B39:AZ39"/>
    <mergeCell ref="B41:N42"/>
    <mergeCell ref="O41:P42"/>
    <mergeCell ref="Q41:AB41"/>
    <mergeCell ref="AC41:AN41"/>
    <mergeCell ref="AO41:AZ41"/>
    <mergeCell ref="Q42:T42"/>
    <mergeCell ref="U42:X42"/>
    <mergeCell ref="Y42:AB42"/>
    <mergeCell ref="AW44:AZ44"/>
    <mergeCell ref="Q46:T46"/>
    <mergeCell ref="O44:P44"/>
    <mergeCell ref="Q44:T44"/>
    <mergeCell ref="U44:X44"/>
    <mergeCell ref="Y44:AB44"/>
    <mergeCell ref="B43:N43"/>
    <mergeCell ref="O43:P43"/>
    <mergeCell ref="Q43:T43"/>
    <mergeCell ref="U43:X43"/>
    <mergeCell ref="Y43:AB43"/>
    <mergeCell ref="AG43:AJ43"/>
    <mergeCell ref="AK43:AN43"/>
    <mergeCell ref="AO43:AR43"/>
    <mergeCell ref="AS43:AV43"/>
    <mergeCell ref="AW43:AZ43"/>
    <mergeCell ref="B44:N44"/>
    <mergeCell ref="AW45:AZ45"/>
    <mergeCell ref="AC47:AF47"/>
    <mergeCell ref="AC43:AF43"/>
    <mergeCell ref="B46:N46"/>
    <mergeCell ref="O46:P46"/>
    <mergeCell ref="AC44:AF44"/>
    <mergeCell ref="AG44:AJ44"/>
    <mergeCell ref="AK44:AN44"/>
    <mergeCell ref="AO44:AR44"/>
    <mergeCell ref="AS44:AV44"/>
    <mergeCell ref="B45:N45"/>
    <mergeCell ref="O45:P45"/>
    <mergeCell ref="Q45:T45"/>
    <mergeCell ref="U45:X45"/>
    <mergeCell ref="Y45:AB45"/>
    <mergeCell ref="AC45:AF45"/>
    <mergeCell ref="AG45:AJ45"/>
    <mergeCell ref="AK45:AN45"/>
    <mergeCell ref="AO45:AR45"/>
    <mergeCell ref="AS45:AV45"/>
    <mergeCell ref="B49:AZ49"/>
    <mergeCell ref="B51:N52"/>
    <mergeCell ref="O51:P52"/>
    <mergeCell ref="Q51:AB51"/>
    <mergeCell ref="AC51:AN51"/>
    <mergeCell ref="AO51:AZ51"/>
    <mergeCell ref="U46:X46"/>
    <mergeCell ref="Y46:AB46"/>
    <mergeCell ref="AC46:AF46"/>
    <mergeCell ref="AG46:AJ46"/>
    <mergeCell ref="AK46:AN46"/>
    <mergeCell ref="AO46:AR46"/>
    <mergeCell ref="AS46:AV46"/>
    <mergeCell ref="AW46:AZ46"/>
    <mergeCell ref="AG47:AJ47"/>
    <mergeCell ref="AK47:AN47"/>
    <mergeCell ref="AO47:AR47"/>
    <mergeCell ref="AS47:AV47"/>
    <mergeCell ref="AW47:AZ47"/>
    <mergeCell ref="B47:N47"/>
    <mergeCell ref="O47:P47"/>
    <mergeCell ref="Q47:T47"/>
    <mergeCell ref="U47:X47"/>
    <mergeCell ref="Y47:AB47"/>
    <mergeCell ref="AS65:AV65"/>
    <mergeCell ref="AW65:AZ65"/>
    <mergeCell ref="Y66:AB66"/>
    <mergeCell ref="AC66:AF66"/>
    <mergeCell ref="B60:N60"/>
    <mergeCell ref="O60:P60"/>
    <mergeCell ref="Q60:T60"/>
    <mergeCell ref="U60:X60"/>
    <mergeCell ref="Q65:T65"/>
    <mergeCell ref="U65:X65"/>
    <mergeCell ref="Y65:AB65"/>
    <mergeCell ref="AC65:AF65"/>
    <mergeCell ref="AG65:AJ65"/>
    <mergeCell ref="Y60:AB60"/>
    <mergeCell ref="AC60:AF60"/>
    <mergeCell ref="AG60:AJ60"/>
    <mergeCell ref="AW60:AZ60"/>
    <mergeCell ref="B66:N66"/>
    <mergeCell ref="O66:P66"/>
    <mergeCell ref="Q66:T66"/>
    <mergeCell ref="AO69:AR69"/>
    <mergeCell ref="AS69:AV69"/>
    <mergeCell ref="AW69:AZ69"/>
    <mergeCell ref="B69:N69"/>
    <mergeCell ref="O69:P69"/>
    <mergeCell ref="Q69:T69"/>
    <mergeCell ref="U69:X69"/>
    <mergeCell ref="Y69:AB69"/>
    <mergeCell ref="AC69:AF69"/>
    <mergeCell ref="AO74:AR74"/>
    <mergeCell ref="AS74:AV74"/>
    <mergeCell ref="AW74:AZ74"/>
    <mergeCell ref="AK74:AN74"/>
    <mergeCell ref="Q75:T75"/>
    <mergeCell ref="U75:X75"/>
    <mergeCell ref="Y75:AB75"/>
    <mergeCell ref="AC75:AF75"/>
    <mergeCell ref="AG75:AJ75"/>
    <mergeCell ref="Q74:T74"/>
    <mergeCell ref="U74:X74"/>
    <mergeCell ref="Y74:AB74"/>
    <mergeCell ref="AC74:AF74"/>
    <mergeCell ref="AG74:AJ74"/>
    <mergeCell ref="B80:AZ80"/>
    <mergeCell ref="B82:Y83"/>
    <mergeCell ref="Z82:AB83"/>
    <mergeCell ref="AC82:AZ82"/>
    <mergeCell ref="AC83:AJ83"/>
    <mergeCell ref="AK83:AR83"/>
    <mergeCell ref="AS83:AZ83"/>
    <mergeCell ref="B84:Y84"/>
    <mergeCell ref="Z84:AB84"/>
    <mergeCell ref="AC84:AJ84"/>
    <mergeCell ref="AK84:AR84"/>
    <mergeCell ref="AS84:AZ84"/>
    <mergeCell ref="Z87:AB87"/>
    <mergeCell ref="AC87:AJ87"/>
    <mergeCell ref="AK87:AR87"/>
    <mergeCell ref="AS87:AZ87"/>
    <mergeCell ref="B89:AZ89"/>
    <mergeCell ref="B91:Y92"/>
    <mergeCell ref="Z91:AB92"/>
    <mergeCell ref="AC91:AZ91"/>
    <mergeCell ref="AS96:AZ96"/>
    <mergeCell ref="B94:Y94"/>
    <mergeCell ref="Z94:AB94"/>
    <mergeCell ref="AC94:AJ94"/>
    <mergeCell ref="AK94:AR94"/>
    <mergeCell ref="AS94:AZ94"/>
    <mergeCell ref="B95:Y95"/>
    <mergeCell ref="Z95:AB95"/>
    <mergeCell ref="AC95:AJ95"/>
    <mergeCell ref="AK95:AR95"/>
    <mergeCell ref="AS95:AZ95"/>
    <mergeCell ref="O104:P104"/>
    <mergeCell ref="Q104:T104"/>
    <mergeCell ref="U104:X104"/>
    <mergeCell ref="Y104:AB104"/>
    <mergeCell ref="AC104:AF104"/>
    <mergeCell ref="B96:Y96"/>
    <mergeCell ref="Z96:AB96"/>
    <mergeCell ref="AC96:AJ96"/>
    <mergeCell ref="AK96:AR96"/>
    <mergeCell ref="Q103:T103"/>
    <mergeCell ref="U103:X103"/>
    <mergeCell ref="Y103:AB103"/>
    <mergeCell ref="AC103:AF103"/>
    <mergeCell ref="AG103:AJ103"/>
    <mergeCell ref="B98:AZ98"/>
    <mergeCell ref="B100:N101"/>
    <mergeCell ref="O100:P101"/>
    <mergeCell ref="Q100:AB100"/>
    <mergeCell ref="AC100:AN100"/>
    <mergeCell ref="AO100:AZ100"/>
    <mergeCell ref="Q101:T101"/>
    <mergeCell ref="U101:X101"/>
    <mergeCell ref="Y101:AB101"/>
    <mergeCell ref="AC101:AF101"/>
    <mergeCell ref="B21:AZ21"/>
    <mergeCell ref="AS102:AV102"/>
    <mergeCell ref="AW102:AZ102"/>
    <mergeCell ref="B103:N103"/>
    <mergeCell ref="O103:P103"/>
    <mergeCell ref="AG104:AJ104"/>
    <mergeCell ref="AK104:AN104"/>
    <mergeCell ref="AO104:AR104"/>
    <mergeCell ref="AS104:AV104"/>
    <mergeCell ref="AW104:AZ104"/>
    <mergeCell ref="B102:N102"/>
    <mergeCell ref="O102:P102"/>
    <mergeCell ref="Q102:T102"/>
    <mergeCell ref="U102:X102"/>
    <mergeCell ref="Y102:AB102"/>
    <mergeCell ref="AC102:AF102"/>
    <mergeCell ref="AG102:AJ102"/>
    <mergeCell ref="AK102:AN102"/>
    <mergeCell ref="AO102:AR102"/>
    <mergeCell ref="AK103:AN103"/>
    <mergeCell ref="AO103:AR103"/>
    <mergeCell ref="AS103:AV103"/>
    <mergeCell ref="AW103:AZ103"/>
    <mergeCell ref="B104:N104"/>
    <mergeCell ref="A1:AZ1"/>
    <mergeCell ref="A3:K3"/>
    <mergeCell ref="L3:AZ3"/>
    <mergeCell ref="A4:K4"/>
    <mergeCell ref="L4:AZ4"/>
    <mergeCell ref="A5:K5"/>
    <mergeCell ref="L5:AZ5"/>
    <mergeCell ref="A6:K6"/>
    <mergeCell ref="B20:Y20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AS14:AZ14"/>
    <mergeCell ref="B15:Y15"/>
    <mergeCell ref="Z15:AB15"/>
    <mergeCell ref="AC15:AJ15"/>
    <mergeCell ref="AK15:AR15"/>
    <mergeCell ref="B23:AZ23"/>
    <mergeCell ref="B25:Y27"/>
    <mergeCell ref="Z25:AB27"/>
    <mergeCell ref="AC25:AZ25"/>
    <mergeCell ref="AC26:AJ27"/>
    <mergeCell ref="AK26:AR27"/>
    <mergeCell ref="AS26:AZ27"/>
    <mergeCell ref="B28:Y28"/>
    <mergeCell ref="Z28:AB28"/>
    <mergeCell ref="AC28:AJ28"/>
    <mergeCell ref="AK28:AR28"/>
    <mergeCell ref="AS28:AZ28"/>
    <mergeCell ref="B29:Y29"/>
    <mergeCell ref="Z29:AB29"/>
    <mergeCell ref="AC29:AJ29"/>
    <mergeCell ref="AK29:AR29"/>
    <mergeCell ref="AS29:AZ29"/>
    <mergeCell ref="B30:Y30"/>
    <mergeCell ref="Z30:AB30"/>
    <mergeCell ref="AC30:AJ30"/>
    <mergeCell ref="AK30:AR30"/>
    <mergeCell ref="AS30:AZ30"/>
    <mergeCell ref="B31:Y31"/>
    <mergeCell ref="Z31:AB31"/>
    <mergeCell ref="AC31:AJ31"/>
    <mergeCell ref="AK31:AR31"/>
    <mergeCell ref="AS31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7:Y37"/>
    <mergeCell ref="Z37:AB37"/>
    <mergeCell ref="AC37:AJ37"/>
    <mergeCell ref="AK37:AR37"/>
    <mergeCell ref="AS37:AZ37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68:N68"/>
    <mergeCell ref="O68:P68"/>
    <mergeCell ref="AO68:AR68"/>
    <mergeCell ref="AS68:AV68"/>
    <mergeCell ref="AW68:AZ68"/>
    <mergeCell ref="Q68:T68"/>
    <mergeCell ref="AC68:AF68"/>
    <mergeCell ref="U68:X68"/>
    <mergeCell ref="Y68:AB68"/>
    <mergeCell ref="AG68:AJ68"/>
    <mergeCell ref="AK68:AN68"/>
  </mergeCells>
  <pageMargins left="0.78740157480314965" right="0.39370078740157483" top="0.39370078740157483" bottom="0.39370078740157483" header="0.31496062992125984" footer="0"/>
  <pageSetup paperSize="9" scale="65" firstPageNumber="6" fitToHeight="0" orientation="landscape" useFirstPageNumber="1" r:id="rId1"/>
  <rowBreaks count="3" manualBreakCount="3">
    <brk id="37" max="52" man="1"/>
    <brk id="69" max="52" man="1"/>
    <brk id="96" max="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9"/>
  <sheetViews>
    <sheetView showGridLines="0" view="pageBreakPreview" topLeftCell="H1" zoomScaleSheetLayoutView="100" workbookViewId="0">
      <selection activeCell="X37" sqref="X37"/>
    </sheetView>
  </sheetViews>
  <sheetFormatPr defaultRowHeight="14.4" x14ac:dyDescent="0.3"/>
  <cols>
    <col min="1" max="52" width="3.88671875" style="12" customWidth="1"/>
    <col min="53" max="53" width="0.88671875" customWidth="1"/>
  </cols>
  <sheetData>
    <row r="1" spans="1:52" ht="39" customHeight="1" x14ac:dyDescent="0.3">
      <c r="A1" s="136" t="s">
        <v>142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</row>
    <row r="2" spans="1:52" ht="1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60" t="s">
        <v>143</v>
      </c>
      <c r="Z2" s="59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</row>
    <row r="3" spans="1:52" ht="15" customHeight="1" x14ac:dyDescent="0.3">
      <c r="A3" s="137" t="s">
        <v>58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210" t="s">
        <v>113</v>
      </c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</row>
    <row r="4" spans="1:52" ht="15" customHeight="1" x14ac:dyDescent="0.3">
      <c r="A4" s="137" t="s">
        <v>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211" t="s">
        <v>119</v>
      </c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</row>
    <row r="5" spans="1:52" ht="15" customHeight="1" x14ac:dyDescent="0.3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8" t="s">
        <v>1</v>
      </c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</row>
    <row r="6" spans="1:52" ht="15" customHeight="1" x14ac:dyDescent="0.3">
      <c r="A6" s="137" t="s">
        <v>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4" t="s">
        <v>44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</row>
    <row r="7" spans="1:52" ht="15" customHeight="1" x14ac:dyDescent="0.3"/>
    <row r="8" spans="1:52" ht="18" customHeight="1" x14ac:dyDescent="0.3">
      <c r="A8" s="15"/>
      <c r="B8" s="135" t="s">
        <v>106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  <c r="AE8" s="135"/>
      <c r="AF8" s="135"/>
      <c r="AG8" s="135"/>
      <c r="AH8" s="135"/>
      <c r="AI8" s="135"/>
      <c r="AJ8" s="135"/>
      <c r="AK8" s="135"/>
      <c r="AL8" s="135"/>
      <c r="AM8" s="135"/>
      <c r="AN8" s="135"/>
      <c r="AO8" s="135"/>
      <c r="AP8" s="135"/>
      <c r="AQ8" s="135"/>
      <c r="AR8" s="135"/>
      <c r="AS8" s="135"/>
      <c r="AT8" s="16"/>
      <c r="AU8" s="16"/>
      <c r="AV8" s="16"/>
      <c r="AW8" s="16"/>
      <c r="AX8" s="16"/>
      <c r="AY8" s="16"/>
      <c r="AZ8" s="16"/>
    </row>
    <row r="9" spans="1:52" ht="8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</row>
    <row r="10" spans="1:52" ht="24.9" customHeight="1" x14ac:dyDescent="0.3">
      <c r="A10" s="15"/>
      <c r="B10" s="125" t="s">
        <v>3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6"/>
      <c r="Z10" s="131" t="s">
        <v>4</v>
      </c>
      <c r="AA10" s="125"/>
      <c r="AB10" s="126"/>
      <c r="AC10" s="115" t="s">
        <v>59</v>
      </c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</row>
    <row r="11" spans="1:52" ht="24.9" customHeight="1" x14ac:dyDescent="0.3">
      <c r="A11" s="15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8"/>
      <c r="Z11" s="132"/>
      <c r="AA11" s="127"/>
      <c r="AB11" s="128"/>
      <c r="AC11" s="131" t="s">
        <v>136</v>
      </c>
      <c r="AD11" s="125"/>
      <c r="AE11" s="125"/>
      <c r="AF11" s="125"/>
      <c r="AG11" s="125"/>
      <c r="AH11" s="125"/>
      <c r="AI11" s="125"/>
      <c r="AJ11" s="126"/>
      <c r="AK11" s="134" t="s">
        <v>137</v>
      </c>
      <c r="AL11" s="134"/>
      <c r="AM11" s="134"/>
      <c r="AN11" s="134"/>
      <c r="AO11" s="134"/>
      <c r="AP11" s="134"/>
      <c r="AQ11" s="134"/>
      <c r="AR11" s="134"/>
      <c r="AS11" s="125" t="s">
        <v>138</v>
      </c>
      <c r="AT11" s="125"/>
      <c r="AU11" s="125"/>
      <c r="AV11" s="125"/>
      <c r="AW11" s="125"/>
      <c r="AX11" s="125"/>
      <c r="AY11" s="125"/>
      <c r="AZ11" s="125"/>
    </row>
    <row r="12" spans="1:52" ht="24.9" customHeight="1" x14ac:dyDescent="0.3">
      <c r="A12" s="15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3"/>
      <c r="AA12" s="129"/>
      <c r="AB12" s="130"/>
      <c r="AC12" s="133"/>
      <c r="AD12" s="129"/>
      <c r="AE12" s="129"/>
      <c r="AF12" s="129"/>
      <c r="AG12" s="129"/>
      <c r="AH12" s="129"/>
      <c r="AI12" s="129"/>
      <c r="AJ12" s="130"/>
      <c r="AK12" s="134"/>
      <c r="AL12" s="134"/>
      <c r="AM12" s="134"/>
      <c r="AN12" s="134"/>
      <c r="AO12" s="134"/>
      <c r="AP12" s="134"/>
      <c r="AQ12" s="134"/>
      <c r="AR12" s="134"/>
      <c r="AS12" s="129"/>
      <c r="AT12" s="129"/>
      <c r="AU12" s="129"/>
      <c r="AV12" s="129"/>
      <c r="AW12" s="129"/>
      <c r="AX12" s="129"/>
      <c r="AY12" s="129"/>
      <c r="AZ12" s="129"/>
    </row>
    <row r="13" spans="1:52" ht="15" customHeight="1" thickBot="1" x14ac:dyDescent="0.35">
      <c r="A13" s="42"/>
      <c r="B13" s="250">
        <v>1</v>
      </c>
      <c r="C13" s="250"/>
      <c r="D13" s="250"/>
      <c r="E13" s="250"/>
      <c r="F13" s="250"/>
      <c r="G13" s="250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50"/>
      <c r="X13" s="250"/>
      <c r="Y13" s="251"/>
      <c r="Z13" s="252" t="s">
        <v>6</v>
      </c>
      <c r="AA13" s="253"/>
      <c r="AB13" s="254"/>
      <c r="AC13" s="252" t="s">
        <v>7</v>
      </c>
      <c r="AD13" s="253"/>
      <c r="AE13" s="253"/>
      <c r="AF13" s="253"/>
      <c r="AG13" s="253"/>
      <c r="AH13" s="253"/>
      <c r="AI13" s="253"/>
      <c r="AJ13" s="254"/>
      <c r="AK13" s="252" t="s">
        <v>8</v>
      </c>
      <c r="AL13" s="253"/>
      <c r="AM13" s="253"/>
      <c r="AN13" s="253"/>
      <c r="AO13" s="253"/>
      <c r="AP13" s="253"/>
      <c r="AQ13" s="253"/>
      <c r="AR13" s="254"/>
      <c r="AS13" s="252" t="s">
        <v>9</v>
      </c>
      <c r="AT13" s="253"/>
      <c r="AU13" s="253"/>
      <c r="AV13" s="253"/>
      <c r="AW13" s="253"/>
      <c r="AX13" s="253"/>
      <c r="AY13" s="253"/>
      <c r="AZ13" s="253"/>
    </row>
    <row r="14" spans="1:52" ht="31.5" customHeight="1" x14ac:dyDescent="0.3">
      <c r="A14" s="42"/>
      <c r="B14" s="99" t="s">
        <v>71</v>
      </c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295" t="s">
        <v>42</v>
      </c>
      <c r="AA14" s="296"/>
      <c r="AB14" s="296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276"/>
    </row>
    <row r="15" spans="1:52" ht="30.75" customHeight="1" x14ac:dyDescent="0.3">
      <c r="A15" s="42"/>
      <c r="B15" s="99" t="s">
        <v>78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279" t="s">
        <v>43</v>
      </c>
      <c r="AA15" s="280"/>
      <c r="AB15" s="280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301"/>
    </row>
    <row r="16" spans="1:52" ht="20.25" customHeight="1" x14ac:dyDescent="0.3">
      <c r="A16" s="17"/>
      <c r="B16" s="99" t="s">
        <v>85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100"/>
      <c r="Z16" s="297" t="s">
        <v>47</v>
      </c>
      <c r="AA16" s="298"/>
      <c r="AB16" s="298"/>
      <c r="AC16" s="293">
        <v>450000</v>
      </c>
      <c r="AD16" s="293"/>
      <c r="AE16" s="293"/>
      <c r="AF16" s="293"/>
      <c r="AG16" s="293"/>
      <c r="AH16" s="293"/>
      <c r="AI16" s="293"/>
      <c r="AJ16" s="293"/>
      <c r="AK16" s="293">
        <v>450000</v>
      </c>
      <c r="AL16" s="293"/>
      <c r="AM16" s="293"/>
      <c r="AN16" s="293"/>
      <c r="AO16" s="293"/>
      <c r="AP16" s="293"/>
      <c r="AQ16" s="293"/>
      <c r="AR16" s="293"/>
      <c r="AS16" s="293">
        <v>450000</v>
      </c>
      <c r="AT16" s="293"/>
      <c r="AU16" s="293"/>
      <c r="AV16" s="293"/>
      <c r="AW16" s="293"/>
      <c r="AX16" s="293"/>
      <c r="AY16" s="293"/>
      <c r="AZ16" s="294"/>
    </row>
    <row r="17" spans="1:52" ht="30" customHeight="1" x14ac:dyDescent="0.3">
      <c r="A17" s="17"/>
      <c r="B17" s="99" t="s">
        <v>77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100"/>
      <c r="Z17" s="279" t="s">
        <v>52</v>
      </c>
      <c r="AA17" s="280"/>
      <c r="AB17" s="280"/>
      <c r="AC17" s="299"/>
      <c r="AD17" s="299"/>
      <c r="AE17" s="299"/>
      <c r="AF17" s="299"/>
      <c r="AG17" s="299"/>
      <c r="AH17" s="299"/>
      <c r="AI17" s="299"/>
      <c r="AJ17" s="299"/>
      <c r="AK17" s="299"/>
      <c r="AL17" s="299"/>
      <c r="AM17" s="299"/>
      <c r="AN17" s="299"/>
      <c r="AO17" s="299"/>
      <c r="AP17" s="299"/>
      <c r="AQ17" s="299"/>
      <c r="AR17" s="299"/>
      <c r="AS17" s="299"/>
      <c r="AT17" s="299"/>
      <c r="AU17" s="299"/>
      <c r="AV17" s="299"/>
      <c r="AW17" s="299"/>
      <c r="AX17" s="299"/>
      <c r="AY17" s="299"/>
      <c r="AZ17" s="300"/>
    </row>
    <row r="18" spans="1:52" ht="30.75" customHeight="1" x14ac:dyDescent="0.3">
      <c r="A18" s="17"/>
      <c r="B18" s="99" t="s">
        <v>76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100"/>
      <c r="Z18" s="279" t="s">
        <v>72</v>
      </c>
      <c r="AA18" s="280"/>
      <c r="AB18" s="280"/>
      <c r="AC18" s="299"/>
      <c r="AD18" s="299"/>
      <c r="AE18" s="299"/>
      <c r="AF18" s="299"/>
      <c r="AG18" s="299"/>
      <c r="AH18" s="299"/>
      <c r="AI18" s="299"/>
      <c r="AJ18" s="299"/>
      <c r="AK18" s="299"/>
      <c r="AL18" s="299"/>
      <c r="AM18" s="299"/>
      <c r="AN18" s="299"/>
      <c r="AO18" s="299"/>
      <c r="AP18" s="299"/>
      <c r="AQ18" s="299"/>
      <c r="AR18" s="299"/>
      <c r="AS18" s="299"/>
      <c r="AT18" s="299"/>
      <c r="AU18" s="299"/>
      <c r="AV18" s="299"/>
      <c r="AW18" s="299"/>
      <c r="AX18" s="299"/>
      <c r="AY18" s="299"/>
      <c r="AZ18" s="300"/>
    </row>
    <row r="19" spans="1:52" ht="29.25" customHeight="1" x14ac:dyDescent="0.3">
      <c r="A19" s="17"/>
      <c r="B19" s="99" t="s">
        <v>67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100"/>
      <c r="Z19" s="279" t="s">
        <v>73</v>
      </c>
      <c r="AA19" s="280"/>
      <c r="AB19" s="280"/>
      <c r="AC19" s="293">
        <v>450000</v>
      </c>
      <c r="AD19" s="293"/>
      <c r="AE19" s="293"/>
      <c r="AF19" s="293"/>
      <c r="AG19" s="293"/>
      <c r="AH19" s="293"/>
      <c r="AI19" s="293"/>
      <c r="AJ19" s="293"/>
      <c r="AK19" s="293">
        <v>450000</v>
      </c>
      <c r="AL19" s="293"/>
      <c r="AM19" s="293"/>
      <c r="AN19" s="293"/>
      <c r="AO19" s="293"/>
      <c r="AP19" s="293"/>
      <c r="AQ19" s="293"/>
      <c r="AR19" s="293"/>
      <c r="AS19" s="293">
        <v>450000</v>
      </c>
      <c r="AT19" s="293"/>
      <c r="AU19" s="293"/>
      <c r="AV19" s="293"/>
      <c r="AW19" s="293"/>
      <c r="AX19" s="293"/>
      <c r="AY19" s="293"/>
      <c r="AZ19" s="294"/>
    </row>
    <row r="20" spans="1:52" ht="18" customHeight="1" thickBot="1" x14ac:dyDescent="0.35">
      <c r="A20" s="17"/>
      <c r="B20" s="267" t="s">
        <v>10</v>
      </c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119" t="s">
        <v>53</v>
      </c>
      <c r="AA20" s="120"/>
      <c r="AB20" s="121"/>
      <c r="AC20" s="249">
        <f>AC19</f>
        <v>450000</v>
      </c>
      <c r="AD20" s="302"/>
      <c r="AE20" s="302"/>
      <c r="AF20" s="302"/>
      <c r="AG20" s="302"/>
      <c r="AH20" s="302"/>
      <c r="AI20" s="302"/>
      <c r="AJ20" s="303"/>
      <c r="AK20" s="249">
        <f>AK19</f>
        <v>450000</v>
      </c>
      <c r="AL20" s="302"/>
      <c r="AM20" s="302"/>
      <c r="AN20" s="302"/>
      <c r="AO20" s="302"/>
      <c r="AP20" s="302"/>
      <c r="AQ20" s="302"/>
      <c r="AR20" s="303"/>
      <c r="AS20" s="249">
        <f>AS19</f>
        <v>450000</v>
      </c>
      <c r="AT20" s="302"/>
      <c r="AU20" s="302"/>
      <c r="AV20" s="302"/>
      <c r="AW20" s="302"/>
      <c r="AX20" s="302"/>
      <c r="AY20" s="302"/>
      <c r="AZ20" s="304"/>
    </row>
    <row r="21" spans="1:52" ht="13.5" customHeight="1" x14ac:dyDescent="0.3">
      <c r="A21" s="17"/>
      <c r="B21" s="49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1"/>
      <c r="AA21" s="51"/>
      <c r="AB21" s="51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</row>
    <row r="22" spans="1:52" ht="18" customHeight="1" x14ac:dyDescent="0.3">
      <c r="A22" s="17"/>
      <c r="B22" s="217" t="s">
        <v>81</v>
      </c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8"/>
      <c r="AT22" s="218"/>
      <c r="AU22" s="218"/>
      <c r="AV22" s="218"/>
      <c r="AW22" s="218"/>
      <c r="AX22" s="218"/>
      <c r="AY22" s="218"/>
      <c r="AZ22" s="218"/>
    </row>
    <row r="23" spans="1:52" ht="15" customHeight="1" x14ac:dyDescent="0.3">
      <c r="A23" s="15"/>
      <c r="B23" s="18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</row>
    <row r="24" spans="1:52" ht="15" customHeight="1" x14ac:dyDescent="0.3">
      <c r="A24" s="15"/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</row>
    <row r="25" spans="1:52" ht="10.5" customHeight="1" x14ac:dyDescent="0.3">
      <c r="A25" s="1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ht="15" customHeight="1" x14ac:dyDescent="0.3">
      <c r="A26" s="15"/>
      <c r="B26" s="86" t="s">
        <v>3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7"/>
      <c r="Z26" s="92" t="s">
        <v>4</v>
      </c>
      <c r="AA26" s="86"/>
      <c r="AB26" s="87"/>
      <c r="AC26" s="66" t="s">
        <v>82</v>
      </c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</row>
    <row r="27" spans="1:52" ht="15" customHeight="1" x14ac:dyDescent="0.3">
      <c r="A27" s="15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9"/>
      <c r="Z27" s="93"/>
      <c r="AA27" s="88"/>
      <c r="AB27" s="89"/>
      <c r="AC27" s="92" t="s">
        <v>144</v>
      </c>
      <c r="AD27" s="86"/>
      <c r="AE27" s="86"/>
      <c r="AF27" s="86"/>
      <c r="AG27" s="86"/>
      <c r="AH27" s="86"/>
      <c r="AI27" s="86"/>
      <c r="AJ27" s="87"/>
      <c r="AK27" s="95" t="s">
        <v>54</v>
      </c>
      <c r="AL27" s="95"/>
      <c r="AM27" s="95"/>
      <c r="AN27" s="95"/>
      <c r="AO27" s="95"/>
      <c r="AP27" s="95"/>
      <c r="AQ27" s="95"/>
      <c r="AR27" s="95"/>
      <c r="AS27" s="86" t="s">
        <v>5</v>
      </c>
      <c r="AT27" s="86"/>
      <c r="AU27" s="86"/>
      <c r="AV27" s="86"/>
      <c r="AW27" s="86"/>
      <c r="AX27" s="86"/>
      <c r="AY27" s="86"/>
      <c r="AZ27" s="86"/>
    </row>
    <row r="28" spans="1:52" ht="30" customHeight="1" x14ac:dyDescent="0.3">
      <c r="A28" s="15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1"/>
      <c r="Z28" s="94"/>
      <c r="AA28" s="90"/>
      <c r="AB28" s="91"/>
      <c r="AC28" s="94"/>
      <c r="AD28" s="90"/>
      <c r="AE28" s="90"/>
      <c r="AF28" s="90"/>
      <c r="AG28" s="90"/>
      <c r="AH28" s="90"/>
      <c r="AI28" s="90"/>
      <c r="AJ28" s="91"/>
      <c r="AK28" s="95"/>
      <c r="AL28" s="95"/>
      <c r="AM28" s="95"/>
      <c r="AN28" s="95"/>
      <c r="AO28" s="95"/>
      <c r="AP28" s="95"/>
      <c r="AQ28" s="95"/>
      <c r="AR28" s="95"/>
      <c r="AS28" s="90"/>
      <c r="AT28" s="90"/>
      <c r="AU28" s="90"/>
      <c r="AV28" s="90"/>
      <c r="AW28" s="90"/>
      <c r="AX28" s="90"/>
      <c r="AY28" s="90"/>
      <c r="AZ28" s="90"/>
    </row>
    <row r="29" spans="1:52" s="47" customFormat="1" ht="15" customHeight="1" thickBot="1" x14ac:dyDescent="0.35">
      <c r="A29" s="24"/>
      <c r="B29" s="290">
        <v>1</v>
      </c>
      <c r="C29" s="29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  <c r="S29" s="290"/>
      <c r="T29" s="290"/>
      <c r="U29" s="290"/>
      <c r="V29" s="290"/>
      <c r="W29" s="290"/>
      <c r="X29" s="290"/>
      <c r="Y29" s="291"/>
      <c r="Z29" s="292" t="s">
        <v>6</v>
      </c>
      <c r="AA29" s="290"/>
      <c r="AB29" s="290"/>
      <c r="AC29" s="292" t="s">
        <v>7</v>
      </c>
      <c r="AD29" s="290"/>
      <c r="AE29" s="290"/>
      <c r="AF29" s="290"/>
      <c r="AG29" s="290"/>
      <c r="AH29" s="290"/>
      <c r="AI29" s="290"/>
      <c r="AJ29" s="291"/>
      <c r="AK29" s="292" t="s">
        <v>8</v>
      </c>
      <c r="AL29" s="290"/>
      <c r="AM29" s="290"/>
      <c r="AN29" s="290"/>
      <c r="AO29" s="290"/>
      <c r="AP29" s="290"/>
      <c r="AQ29" s="290"/>
      <c r="AR29" s="291"/>
      <c r="AS29" s="292" t="s">
        <v>9</v>
      </c>
      <c r="AT29" s="290"/>
      <c r="AU29" s="290"/>
      <c r="AV29" s="290"/>
      <c r="AW29" s="290"/>
      <c r="AX29" s="290"/>
      <c r="AY29" s="290"/>
      <c r="AZ29" s="290"/>
    </row>
    <row r="30" spans="1:52" s="56" customFormat="1" ht="33" customHeight="1" x14ac:dyDescent="0.3">
      <c r="A30" s="55"/>
      <c r="B30" s="288" t="s">
        <v>45</v>
      </c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83" t="s">
        <v>42</v>
      </c>
      <c r="AA30" s="84"/>
      <c r="AB30" s="85"/>
      <c r="AC30" s="257"/>
      <c r="AD30" s="258"/>
      <c r="AE30" s="258"/>
      <c r="AF30" s="258"/>
      <c r="AG30" s="258"/>
      <c r="AH30" s="258"/>
      <c r="AI30" s="258"/>
      <c r="AJ30" s="259"/>
      <c r="AK30" s="257"/>
      <c r="AL30" s="258"/>
      <c r="AM30" s="258"/>
      <c r="AN30" s="258"/>
      <c r="AO30" s="258"/>
      <c r="AP30" s="258"/>
      <c r="AQ30" s="258"/>
      <c r="AR30" s="259"/>
      <c r="AS30" s="257"/>
      <c r="AT30" s="258"/>
      <c r="AU30" s="258"/>
      <c r="AV30" s="258"/>
      <c r="AW30" s="258"/>
      <c r="AX30" s="258"/>
      <c r="AY30" s="258"/>
      <c r="AZ30" s="260"/>
    </row>
    <row r="31" spans="1:52" s="56" customFormat="1" ht="28.5" customHeight="1" x14ac:dyDescent="0.3">
      <c r="A31" s="55"/>
      <c r="B31" s="288" t="s">
        <v>107</v>
      </c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63" t="s">
        <v>43</v>
      </c>
      <c r="AA31" s="64"/>
      <c r="AB31" s="65"/>
      <c r="AC31" s="305"/>
      <c r="AD31" s="306"/>
      <c r="AE31" s="306"/>
      <c r="AF31" s="306"/>
      <c r="AG31" s="306"/>
      <c r="AH31" s="306"/>
      <c r="AI31" s="306"/>
      <c r="AJ31" s="307"/>
      <c r="AK31" s="261"/>
      <c r="AL31" s="262"/>
      <c r="AM31" s="262"/>
      <c r="AN31" s="262"/>
      <c r="AO31" s="262"/>
      <c r="AP31" s="262"/>
      <c r="AQ31" s="262"/>
      <c r="AR31" s="263"/>
      <c r="AS31" s="261"/>
      <c r="AT31" s="262"/>
      <c r="AU31" s="262"/>
      <c r="AV31" s="262"/>
      <c r="AW31" s="262"/>
      <c r="AX31" s="262"/>
      <c r="AY31" s="262"/>
      <c r="AZ31" s="264"/>
    </row>
    <row r="32" spans="1:52" s="56" customFormat="1" ht="30" customHeight="1" x14ac:dyDescent="0.3">
      <c r="A32" s="55"/>
      <c r="B32" s="288" t="s">
        <v>108</v>
      </c>
      <c r="C32" s="288"/>
      <c r="D32" s="288"/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88"/>
      <c r="X32" s="288"/>
      <c r="Y32" s="288"/>
      <c r="Z32" s="63" t="s">
        <v>47</v>
      </c>
      <c r="AA32" s="64"/>
      <c r="AB32" s="65"/>
      <c r="AC32" s="261"/>
      <c r="AD32" s="262"/>
      <c r="AE32" s="262"/>
      <c r="AF32" s="262"/>
      <c r="AG32" s="262"/>
      <c r="AH32" s="262"/>
      <c r="AI32" s="262"/>
      <c r="AJ32" s="263"/>
      <c r="AK32" s="261"/>
      <c r="AL32" s="262"/>
      <c r="AM32" s="262"/>
      <c r="AN32" s="262"/>
      <c r="AO32" s="262"/>
      <c r="AP32" s="262"/>
      <c r="AQ32" s="262"/>
      <c r="AR32" s="263"/>
      <c r="AS32" s="261"/>
      <c r="AT32" s="262"/>
      <c r="AU32" s="262"/>
      <c r="AV32" s="262"/>
      <c r="AW32" s="262"/>
      <c r="AX32" s="262"/>
      <c r="AY32" s="262"/>
      <c r="AZ32" s="264"/>
    </row>
    <row r="33" spans="1:52" s="56" customFormat="1" ht="28.5" customHeight="1" x14ac:dyDescent="0.3">
      <c r="A33" s="55"/>
      <c r="B33" s="288" t="s">
        <v>32</v>
      </c>
      <c r="C33" s="288"/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63" t="s">
        <v>48</v>
      </c>
      <c r="AA33" s="64"/>
      <c r="AB33" s="65"/>
      <c r="AC33" s="261"/>
      <c r="AD33" s="262"/>
      <c r="AE33" s="262"/>
      <c r="AF33" s="262"/>
      <c r="AG33" s="262"/>
      <c r="AH33" s="262"/>
      <c r="AI33" s="262"/>
      <c r="AJ33" s="263"/>
      <c r="AK33" s="261"/>
      <c r="AL33" s="262"/>
      <c r="AM33" s="262"/>
      <c r="AN33" s="262"/>
      <c r="AO33" s="262"/>
      <c r="AP33" s="262"/>
      <c r="AQ33" s="262"/>
      <c r="AR33" s="263"/>
      <c r="AS33" s="261"/>
      <c r="AT33" s="262"/>
      <c r="AU33" s="262"/>
      <c r="AV33" s="262"/>
      <c r="AW33" s="262"/>
      <c r="AX33" s="262"/>
      <c r="AY33" s="262"/>
      <c r="AZ33" s="264"/>
    </row>
    <row r="34" spans="1:52" s="56" customFormat="1" ht="28.5" customHeight="1" x14ac:dyDescent="0.3">
      <c r="A34" s="55"/>
      <c r="B34" s="288" t="s">
        <v>33</v>
      </c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9"/>
      <c r="Z34" s="63" t="s">
        <v>48</v>
      </c>
      <c r="AA34" s="64"/>
      <c r="AB34" s="65"/>
      <c r="AC34" s="261"/>
      <c r="AD34" s="262"/>
      <c r="AE34" s="262"/>
      <c r="AF34" s="262"/>
      <c r="AG34" s="262"/>
      <c r="AH34" s="262"/>
      <c r="AI34" s="262"/>
      <c r="AJ34" s="263"/>
      <c r="AK34" s="261"/>
      <c r="AL34" s="262"/>
      <c r="AM34" s="262"/>
      <c r="AN34" s="262"/>
      <c r="AO34" s="262"/>
      <c r="AP34" s="262"/>
      <c r="AQ34" s="262"/>
      <c r="AR34" s="263"/>
      <c r="AS34" s="261"/>
      <c r="AT34" s="262"/>
      <c r="AU34" s="262"/>
      <c r="AV34" s="262"/>
      <c r="AW34" s="262"/>
      <c r="AX34" s="262"/>
      <c r="AY34" s="262"/>
      <c r="AZ34" s="264"/>
    </row>
    <row r="35" spans="1:52" s="56" customFormat="1" ht="27.75" customHeight="1" x14ac:dyDescent="0.3">
      <c r="A35" s="55"/>
      <c r="B35" s="288" t="s">
        <v>34</v>
      </c>
      <c r="C35" s="288"/>
      <c r="D35" s="288"/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8"/>
      <c r="R35" s="288"/>
      <c r="S35" s="288"/>
      <c r="T35" s="288"/>
      <c r="U35" s="288"/>
      <c r="V35" s="288"/>
      <c r="W35" s="288"/>
      <c r="X35" s="288"/>
      <c r="Y35" s="288"/>
      <c r="Z35" s="63" t="s">
        <v>49</v>
      </c>
      <c r="AA35" s="64"/>
      <c r="AB35" s="65"/>
      <c r="AC35" s="261"/>
      <c r="AD35" s="262"/>
      <c r="AE35" s="262"/>
      <c r="AF35" s="262"/>
      <c r="AG35" s="262"/>
      <c r="AH35" s="262"/>
      <c r="AI35" s="262"/>
      <c r="AJ35" s="263"/>
      <c r="AK35" s="261"/>
      <c r="AL35" s="262"/>
      <c r="AM35" s="262"/>
      <c r="AN35" s="262"/>
      <c r="AO35" s="262"/>
      <c r="AP35" s="262"/>
      <c r="AQ35" s="262"/>
      <c r="AR35" s="263"/>
      <c r="AS35" s="261"/>
      <c r="AT35" s="262"/>
      <c r="AU35" s="262"/>
      <c r="AV35" s="262"/>
      <c r="AW35" s="262"/>
      <c r="AX35" s="262"/>
      <c r="AY35" s="262"/>
      <c r="AZ35" s="264"/>
    </row>
    <row r="36" spans="1:52" ht="15" customHeight="1" thickBot="1" x14ac:dyDescent="0.35">
      <c r="A36" s="15"/>
      <c r="B36" s="70" t="s">
        <v>10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2"/>
      <c r="Z36" s="73" t="s">
        <v>53</v>
      </c>
      <c r="AA36" s="74"/>
      <c r="AB36" s="75"/>
      <c r="AC36" s="285">
        <f>AC31</f>
        <v>0</v>
      </c>
      <c r="AD36" s="286"/>
      <c r="AE36" s="286"/>
      <c r="AF36" s="286"/>
      <c r="AG36" s="286"/>
      <c r="AH36" s="286"/>
      <c r="AI36" s="286"/>
      <c r="AJ36" s="287"/>
      <c r="AK36" s="76"/>
      <c r="AL36" s="77"/>
      <c r="AM36" s="77"/>
      <c r="AN36" s="77"/>
      <c r="AO36" s="77"/>
      <c r="AP36" s="77"/>
      <c r="AQ36" s="77"/>
      <c r="AR36" s="78"/>
      <c r="AS36" s="76"/>
      <c r="AT36" s="77"/>
      <c r="AU36" s="77"/>
      <c r="AV36" s="77"/>
      <c r="AW36" s="77"/>
      <c r="AX36" s="77"/>
      <c r="AY36" s="77"/>
      <c r="AZ36" s="79"/>
    </row>
    <row r="37" spans="1:52" x14ac:dyDescent="0.3">
      <c r="B37" s="53" t="s">
        <v>101</v>
      </c>
    </row>
    <row r="38" spans="1:52" ht="12.75" customHeight="1" x14ac:dyDescent="0.3">
      <c r="A38" s="57"/>
      <c r="B38" s="53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</row>
    <row r="39" spans="1:52" ht="18" customHeight="1" x14ac:dyDescent="0.3">
      <c r="B39" s="125" t="s">
        <v>3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6"/>
      <c r="Z39" s="117" t="s">
        <v>4</v>
      </c>
      <c r="AA39" s="134"/>
      <c r="AB39" s="134"/>
      <c r="AC39" s="134" t="s">
        <v>59</v>
      </c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15"/>
    </row>
    <row r="40" spans="1:52" ht="46.5" customHeight="1" x14ac:dyDescent="0.3"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30"/>
      <c r="Z40" s="117"/>
      <c r="AA40" s="134"/>
      <c r="AB40" s="134"/>
      <c r="AC40" s="134" t="s">
        <v>56</v>
      </c>
      <c r="AD40" s="134"/>
      <c r="AE40" s="134"/>
      <c r="AF40" s="134"/>
      <c r="AG40" s="134"/>
      <c r="AH40" s="134"/>
      <c r="AI40" s="134"/>
      <c r="AJ40" s="134"/>
      <c r="AK40" s="134" t="s">
        <v>54</v>
      </c>
      <c r="AL40" s="134"/>
      <c r="AM40" s="134"/>
      <c r="AN40" s="134"/>
      <c r="AO40" s="134"/>
      <c r="AP40" s="134"/>
      <c r="AQ40" s="134"/>
      <c r="AR40" s="134"/>
      <c r="AS40" s="134" t="s">
        <v>5</v>
      </c>
      <c r="AT40" s="134"/>
      <c r="AU40" s="134"/>
      <c r="AV40" s="134"/>
      <c r="AW40" s="134"/>
      <c r="AX40" s="134"/>
      <c r="AY40" s="134"/>
      <c r="AZ40" s="115"/>
    </row>
    <row r="41" spans="1:52" s="47" customFormat="1" thickBot="1" x14ac:dyDescent="0.35">
      <c r="A41" s="13"/>
      <c r="B41" s="187">
        <v>1</v>
      </c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43"/>
      <c r="Z41" s="141" t="s">
        <v>6</v>
      </c>
      <c r="AA41" s="141"/>
      <c r="AB41" s="142"/>
      <c r="AC41" s="140" t="s">
        <v>7</v>
      </c>
      <c r="AD41" s="141"/>
      <c r="AE41" s="141"/>
      <c r="AF41" s="141"/>
      <c r="AG41" s="141"/>
      <c r="AH41" s="141"/>
      <c r="AI41" s="141"/>
      <c r="AJ41" s="142"/>
      <c r="AK41" s="140" t="s">
        <v>8</v>
      </c>
      <c r="AL41" s="141"/>
      <c r="AM41" s="141"/>
      <c r="AN41" s="141"/>
      <c r="AO41" s="141"/>
      <c r="AP41" s="141"/>
      <c r="AQ41" s="141"/>
      <c r="AR41" s="142"/>
      <c r="AS41" s="140" t="s">
        <v>9</v>
      </c>
      <c r="AT41" s="141"/>
      <c r="AU41" s="141"/>
      <c r="AV41" s="141"/>
      <c r="AW41" s="141"/>
      <c r="AX41" s="141"/>
      <c r="AY41" s="141"/>
      <c r="AZ41" s="141"/>
    </row>
    <row r="42" spans="1:52" ht="20.25" customHeight="1" x14ac:dyDescent="0.3"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8"/>
      <c r="Z42" s="295" t="s">
        <v>42</v>
      </c>
      <c r="AA42" s="296"/>
      <c r="AB42" s="296"/>
      <c r="AC42" s="319"/>
      <c r="AD42" s="319"/>
      <c r="AE42" s="319"/>
      <c r="AF42" s="319"/>
      <c r="AG42" s="319"/>
      <c r="AH42" s="319"/>
      <c r="AI42" s="319"/>
      <c r="AJ42" s="319"/>
      <c r="AK42" s="319"/>
      <c r="AL42" s="319"/>
      <c r="AM42" s="319"/>
      <c r="AN42" s="319"/>
      <c r="AO42" s="319"/>
      <c r="AP42" s="319"/>
      <c r="AQ42" s="319"/>
      <c r="AR42" s="319"/>
      <c r="AS42" s="319"/>
      <c r="AT42" s="319"/>
      <c r="AU42" s="319"/>
      <c r="AV42" s="319"/>
      <c r="AW42" s="319"/>
      <c r="AX42" s="319"/>
      <c r="AY42" s="319"/>
      <c r="AZ42" s="320"/>
    </row>
    <row r="43" spans="1:52" ht="15" customHeight="1" x14ac:dyDescent="0.3"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2"/>
      <c r="Z43" s="325" t="s">
        <v>43</v>
      </c>
      <c r="AA43" s="326"/>
      <c r="AB43" s="327"/>
      <c r="AC43" s="131"/>
      <c r="AD43" s="125"/>
      <c r="AE43" s="125"/>
      <c r="AF43" s="125"/>
      <c r="AG43" s="125"/>
      <c r="AH43" s="125"/>
      <c r="AI43" s="125"/>
      <c r="AJ43" s="126"/>
      <c r="AK43" s="131"/>
      <c r="AL43" s="125"/>
      <c r="AM43" s="125"/>
      <c r="AN43" s="125"/>
      <c r="AO43" s="125"/>
      <c r="AP43" s="125"/>
      <c r="AQ43" s="125"/>
      <c r="AR43" s="126"/>
      <c r="AS43" s="131"/>
      <c r="AT43" s="125"/>
      <c r="AU43" s="125"/>
      <c r="AV43" s="125"/>
      <c r="AW43" s="125"/>
      <c r="AX43" s="125"/>
      <c r="AY43" s="125"/>
      <c r="AZ43" s="331"/>
    </row>
    <row r="44" spans="1:52" ht="3" customHeight="1" x14ac:dyDescent="0.3"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  <c r="O44" s="323"/>
      <c r="P44" s="323"/>
      <c r="Q44" s="323"/>
      <c r="R44" s="323"/>
      <c r="S44" s="323"/>
      <c r="T44" s="323"/>
      <c r="U44" s="323"/>
      <c r="V44" s="323"/>
      <c r="W44" s="323"/>
      <c r="X44" s="323"/>
      <c r="Y44" s="324"/>
      <c r="Z44" s="328"/>
      <c r="AA44" s="329"/>
      <c r="AB44" s="330"/>
      <c r="AC44" s="281"/>
      <c r="AD44" s="282"/>
      <c r="AE44" s="282"/>
      <c r="AF44" s="282"/>
      <c r="AG44" s="282"/>
      <c r="AH44" s="282"/>
      <c r="AI44" s="282"/>
      <c r="AJ44" s="283"/>
      <c r="AK44" s="281"/>
      <c r="AL44" s="282"/>
      <c r="AM44" s="282"/>
      <c r="AN44" s="282"/>
      <c r="AO44" s="282"/>
      <c r="AP44" s="282"/>
      <c r="AQ44" s="282"/>
      <c r="AR44" s="283"/>
      <c r="AS44" s="281"/>
      <c r="AT44" s="282"/>
      <c r="AU44" s="282"/>
      <c r="AV44" s="282"/>
      <c r="AW44" s="282"/>
      <c r="AX44" s="282"/>
      <c r="AY44" s="282"/>
      <c r="AZ44" s="284"/>
    </row>
    <row r="45" spans="1:52" ht="15" thickBot="1" x14ac:dyDescent="0.35">
      <c r="B45" s="267" t="s">
        <v>11</v>
      </c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9" t="s">
        <v>53</v>
      </c>
      <c r="AA45" s="270"/>
      <c r="AB45" s="271"/>
      <c r="AC45" s="272"/>
      <c r="AD45" s="273"/>
      <c r="AE45" s="273"/>
      <c r="AF45" s="273"/>
      <c r="AG45" s="273"/>
      <c r="AH45" s="273"/>
      <c r="AI45" s="273"/>
      <c r="AJ45" s="274"/>
      <c r="AK45" s="272"/>
      <c r="AL45" s="273"/>
      <c r="AM45" s="273"/>
      <c r="AN45" s="273"/>
      <c r="AO45" s="273"/>
      <c r="AP45" s="273"/>
      <c r="AQ45" s="273"/>
      <c r="AR45" s="274"/>
      <c r="AS45" s="272"/>
      <c r="AT45" s="273"/>
      <c r="AU45" s="273"/>
      <c r="AV45" s="273"/>
      <c r="AW45" s="273"/>
      <c r="AX45" s="273"/>
      <c r="AY45" s="273"/>
      <c r="AZ45" s="275"/>
    </row>
    <row r="47" spans="1:52" x14ac:dyDescent="0.3">
      <c r="A47" s="58"/>
      <c r="B47" s="53" t="s">
        <v>109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</row>
    <row r="48" spans="1:52" ht="9" customHeight="1" x14ac:dyDescent="0.3">
      <c r="A48" s="58"/>
      <c r="B48" s="53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</row>
    <row r="49" spans="1:52" ht="19.5" customHeight="1" x14ac:dyDescent="0.3">
      <c r="A49" s="58"/>
      <c r="B49" s="125" t="s">
        <v>3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6"/>
      <c r="Z49" s="117" t="s">
        <v>4</v>
      </c>
      <c r="AA49" s="134"/>
      <c r="AB49" s="134"/>
      <c r="AC49" s="134" t="s">
        <v>59</v>
      </c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15"/>
    </row>
    <row r="50" spans="1:52" ht="49.5" customHeight="1" x14ac:dyDescent="0.3">
      <c r="A50" s="58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30"/>
      <c r="Z50" s="117"/>
      <c r="AA50" s="134"/>
      <c r="AB50" s="134"/>
      <c r="AC50" s="134" t="s">
        <v>56</v>
      </c>
      <c r="AD50" s="134"/>
      <c r="AE50" s="134"/>
      <c r="AF50" s="134"/>
      <c r="AG50" s="134"/>
      <c r="AH50" s="134"/>
      <c r="AI50" s="134"/>
      <c r="AJ50" s="134"/>
      <c r="AK50" s="134" t="s">
        <v>54</v>
      </c>
      <c r="AL50" s="134"/>
      <c r="AM50" s="134"/>
      <c r="AN50" s="134"/>
      <c r="AO50" s="134"/>
      <c r="AP50" s="134"/>
      <c r="AQ50" s="134"/>
      <c r="AR50" s="134"/>
      <c r="AS50" s="134" t="s">
        <v>5</v>
      </c>
      <c r="AT50" s="134"/>
      <c r="AU50" s="134"/>
      <c r="AV50" s="134"/>
      <c r="AW50" s="134"/>
      <c r="AX50" s="134"/>
      <c r="AY50" s="134"/>
      <c r="AZ50" s="115"/>
    </row>
    <row r="51" spans="1:52" s="47" customFormat="1" thickBot="1" x14ac:dyDescent="0.35">
      <c r="A51" s="13"/>
      <c r="B51" s="187">
        <v>1</v>
      </c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43"/>
      <c r="Z51" s="141" t="s">
        <v>6</v>
      </c>
      <c r="AA51" s="141"/>
      <c r="AB51" s="142"/>
      <c r="AC51" s="140" t="s">
        <v>7</v>
      </c>
      <c r="AD51" s="141"/>
      <c r="AE51" s="141"/>
      <c r="AF51" s="141"/>
      <c r="AG51" s="141"/>
      <c r="AH51" s="141"/>
      <c r="AI51" s="141"/>
      <c r="AJ51" s="142"/>
      <c r="AK51" s="140" t="s">
        <v>8</v>
      </c>
      <c r="AL51" s="141"/>
      <c r="AM51" s="141"/>
      <c r="AN51" s="141"/>
      <c r="AO51" s="141"/>
      <c r="AP51" s="141"/>
      <c r="AQ51" s="141"/>
      <c r="AR51" s="142"/>
      <c r="AS51" s="140" t="s">
        <v>9</v>
      </c>
      <c r="AT51" s="141"/>
      <c r="AU51" s="141"/>
      <c r="AV51" s="141"/>
      <c r="AW51" s="141"/>
      <c r="AX51" s="141"/>
      <c r="AY51" s="141"/>
      <c r="AZ51" s="141"/>
    </row>
    <row r="52" spans="1:52" ht="20.25" customHeight="1" x14ac:dyDescent="0.3">
      <c r="A52" s="58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2"/>
      <c r="Z52" s="295" t="s">
        <v>42</v>
      </c>
      <c r="AA52" s="296"/>
      <c r="AB52" s="296"/>
      <c r="AC52" s="190"/>
      <c r="AD52" s="190"/>
      <c r="AE52" s="190"/>
      <c r="AF52" s="190"/>
      <c r="AG52" s="190"/>
      <c r="AH52" s="190"/>
      <c r="AI52" s="190"/>
      <c r="AJ52" s="190"/>
      <c r="AK52" s="190"/>
      <c r="AL52" s="190"/>
      <c r="AM52" s="190"/>
      <c r="AN52" s="190"/>
      <c r="AO52" s="190"/>
      <c r="AP52" s="190"/>
      <c r="AQ52" s="190"/>
      <c r="AR52" s="190"/>
      <c r="AS52" s="190"/>
      <c r="AT52" s="190"/>
      <c r="AU52" s="190"/>
      <c r="AV52" s="190"/>
      <c r="AW52" s="190"/>
      <c r="AX52" s="190"/>
      <c r="AY52" s="190"/>
      <c r="AZ52" s="276"/>
    </row>
    <row r="53" spans="1:52" ht="16.5" customHeight="1" x14ac:dyDescent="0.3">
      <c r="A53" s="58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8"/>
      <c r="Z53" s="279" t="s">
        <v>43</v>
      </c>
      <c r="AA53" s="280"/>
      <c r="AB53" s="280"/>
      <c r="AC53" s="281"/>
      <c r="AD53" s="282"/>
      <c r="AE53" s="282"/>
      <c r="AF53" s="282"/>
      <c r="AG53" s="282"/>
      <c r="AH53" s="282"/>
      <c r="AI53" s="282"/>
      <c r="AJ53" s="283"/>
      <c r="AK53" s="281"/>
      <c r="AL53" s="282"/>
      <c r="AM53" s="282"/>
      <c r="AN53" s="282"/>
      <c r="AO53" s="282"/>
      <c r="AP53" s="282"/>
      <c r="AQ53" s="282"/>
      <c r="AR53" s="283"/>
      <c r="AS53" s="281"/>
      <c r="AT53" s="282"/>
      <c r="AU53" s="282"/>
      <c r="AV53" s="282"/>
      <c r="AW53" s="282"/>
      <c r="AX53" s="282"/>
      <c r="AY53" s="282"/>
      <c r="AZ53" s="284"/>
    </row>
    <row r="54" spans="1:52" ht="22.5" customHeight="1" thickBot="1" x14ac:dyDescent="0.35">
      <c r="A54" s="58"/>
      <c r="B54" s="267" t="s">
        <v>11</v>
      </c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9" t="s">
        <v>53</v>
      </c>
      <c r="AA54" s="270"/>
      <c r="AB54" s="271"/>
      <c r="AC54" s="272"/>
      <c r="AD54" s="273"/>
      <c r="AE54" s="273"/>
      <c r="AF54" s="273"/>
      <c r="AG54" s="273"/>
      <c r="AH54" s="273"/>
      <c r="AI54" s="273"/>
      <c r="AJ54" s="274"/>
      <c r="AK54" s="272"/>
      <c r="AL54" s="273"/>
      <c r="AM54" s="273"/>
      <c r="AN54" s="273"/>
      <c r="AO54" s="273"/>
      <c r="AP54" s="273"/>
      <c r="AQ54" s="273"/>
      <c r="AR54" s="274"/>
      <c r="AS54" s="272"/>
      <c r="AT54" s="273"/>
      <c r="AU54" s="273"/>
      <c r="AV54" s="273"/>
      <c r="AW54" s="273"/>
      <c r="AX54" s="273"/>
      <c r="AY54" s="273"/>
      <c r="AZ54" s="275"/>
    </row>
    <row r="55" spans="1:52" x14ac:dyDescent="0.3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</row>
    <row r="56" spans="1:52" x14ac:dyDescent="0.3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</row>
    <row r="57" spans="1:52" x14ac:dyDescent="0.3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</row>
    <row r="58" spans="1:52" x14ac:dyDescent="0.3">
      <c r="B58" s="53" t="s">
        <v>109</v>
      </c>
    </row>
    <row r="59" spans="1:52" ht="9" customHeight="1" x14ac:dyDescent="0.3">
      <c r="A59" s="57"/>
      <c r="B59" s="53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</row>
    <row r="60" spans="1:52" ht="19.5" customHeight="1" x14ac:dyDescent="0.3">
      <c r="B60" s="125" t="s">
        <v>3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126"/>
      <c r="Z60" s="117" t="s">
        <v>4</v>
      </c>
      <c r="AA60" s="134"/>
      <c r="AB60" s="134"/>
      <c r="AC60" s="134" t="s">
        <v>59</v>
      </c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15"/>
    </row>
    <row r="61" spans="1:52" ht="49.5" customHeight="1" x14ac:dyDescent="0.3"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30"/>
      <c r="Z61" s="117"/>
      <c r="AA61" s="134"/>
      <c r="AB61" s="134"/>
      <c r="AC61" s="134" t="s">
        <v>56</v>
      </c>
      <c r="AD61" s="134"/>
      <c r="AE61" s="134"/>
      <c r="AF61" s="134"/>
      <c r="AG61" s="134"/>
      <c r="AH61" s="134"/>
      <c r="AI61" s="134"/>
      <c r="AJ61" s="134"/>
      <c r="AK61" s="134" t="s">
        <v>54</v>
      </c>
      <c r="AL61" s="134"/>
      <c r="AM61" s="134"/>
      <c r="AN61" s="134"/>
      <c r="AO61" s="134"/>
      <c r="AP61" s="134"/>
      <c r="AQ61" s="134"/>
      <c r="AR61" s="134"/>
      <c r="AS61" s="134" t="s">
        <v>5</v>
      </c>
      <c r="AT61" s="134"/>
      <c r="AU61" s="134"/>
      <c r="AV61" s="134"/>
      <c r="AW61" s="134"/>
      <c r="AX61" s="134"/>
      <c r="AY61" s="134"/>
      <c r="AZ61" s="115"/>
    </row>
    <row r="62" spans="1:52" s="47" customFormat="1" thickBot="1" x14ac:dyDescent="0.35">
      <c r="A62" s="13"/>
      <c r="B62" s="187">
        <v>1</v>
      </c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43"/>
      <c r="Z62" s="141" t="s">
        <v>6</v>
      </c>
      <c r="AA62" s="141"/>
      <c r="AB62" s="142"/>
      <c r="AC62" s="140" t="s">
        <v>7</v>
      </c>
      <c r="AD62" s="141"/>
      <c r="AE62" s="141"/>
      <c r="AF62" s="141"/>
      <c r="AG62" s="141"/>
      <c r="AH62" s="141"/>
      <c r="AI62" s="141"/>
      <c r="AJ62" s="142"/>
      <c r="AK62" s="140" t="s">
        <v>8</v>
      </c>
      <c r="AL62" s="141"/>
      <c r="AM62" s="141"/>
      <c r="AN62" s="141"/>
      <c r="AO62" s="141"/>
      <c r="AP62" s="141"/>
      <c r="AQ62" s="141"/>
      <c r="AR62" s="142"/>
      <c r="AS62" s="140" t="s">
        <v>9</v>
      </c>
      <c r="AT62" s="141"/>
      <c r="AU62" s="141"/>
      <c r="AV62" s="141"/>
      <c r="AW62" s="141"/>
      <c r="AX62" s="141"/>
      <c r="AY62" s="141"/>
      <c r="AZ62" s="141"/>
    </row>
    <row r="63" spans="1:52" ht="21" customHeight="1" x14ac:dyDescent="0.3">
      <c r="B63" s="155" t="s">
        <v>110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6"/>
      <c r="Z63" s="295" t="s">
        <v>42</v>
      </c>
      <c r="AA63" s="296"/>
      <c r="AB63" s="296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276"/>
    </row>
    <row r="64" spans="1:52" x14ac:dyDescent="0.3">
      <c r="B64" s="332" t="s">
        <v>105</v>
      </c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3"/>
      <c r="Z64" s="325" t="s">
        <v>61</v>
      </c>
      <c r="AA64" s="326"/>
      <c r="AB64" s="327"/>
      <c r="AC64" s="131"/>
      <c r="AD64" s="125"/>
      <c r="AE64" s="125"/>
      <c r="AF64" s="125"/>
      <c r="AG64" s="125"/>
      <c r="AH64" s="125"/>
      <c r="AI64" s="125"/>
      <c r="AJ64" s="126"/>
      <c r="AK64" s="131"/>
      <c r="AL64" s="125"/>
      <c r="AM64" s="125"/>
      <c r="AN64" s="125"/>
      <c r="AO64" s="125"/>
      <c r="AP64" s="125"/>
      <c r="AQ64" s="125"/>
      <c r="AR64" s="126"/>
      <c r="AS64" s="131"/>
      <c r="AT64" s="125"/>
      <c r="AU64" s="125"/>
      <c r="AV64" s="125"/>
      <c r="AW64" s="125"/>
      <c r="AX64" s="125"/>
      <c r="AY64" s="125"/>
      <c r="AZ64" s="331"/>
    </row>
    <row r="65" spans="1:52" ht="15.6" customHeight="1" x14ac:dyDescent="0.3">
      <c r="B65" s="277"/>
      <c r="C65" s="277"/>
      <c r="D65" s="277"/>
      <c r="E65" s="277"/>
      <c r="F65" s="277"/>
      <c r="G65" s="277"/>
      <c r="H65" s="277"/>
      <c r="I65" s="277"/>
      <c r="J65" s="277"/>
      <c r="K65" s="277"/>
      <c r="L65" s="277"/>
      <c r="M65" s="277"/>
      <c r="N65" s="277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8"/>
      <c r="Z65" s="328"/>
      <c r="AA65" s="329"/>
      <c r="AB65" s="330"/>
      <c r="AC65" s="281"/>
      <c r="AD65" s="282"/>
      <c r="AE65" s="282"/>
      <c r="AF65" s="282"/>
      <c r="AG65" s="282"/>
      <c r="AH65" s="282"/>
      <c r="AI65" s="282"/>
      <c r="AJ65" s="283"/>
      <c r="AK65" s="281"/>
      <c r="AL65" s="282"/>
      <c r="AM65" s="282"/>
      <c r="AN65" s="282"/>
      <c r="AO65" s="282"/>
      <c r="AP65" s="282"/>
      <c r="AQ65" s="282"/>
      <c r="AR65" s="283"/>
      <c r="AS65" s="281"/>
      <c r="AT65" s="282"/>
      <c r="AU65" s="282"/>
      <c r="AV65" s="282"/>
      <c r="AW65" s="282"/>
      <c r="AX65" s="282"/>
      <c r="AY65" s="282"/>
      <c r="AZ65" s="284"/>
    </row>
    <row r="66" spans="1:52" ht="21" customHeight="1" x14ac:dyDescent="0.3">
      <c r="B66" s="155" t="s">
        <v>111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6"/>
      <c r="Z66" s="279" t="s">
        <v>43</v>
      </c>
      <c r="AA66" s="280"/>
      <c r="AB66" s="280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301"/>
    </row>
    <row r="67" spans="1:52" ht="33" customHeight="1" x14ac:dyDescent="0.3">
      <c r="B67" s="265" t="s">
        <v>105</v>
      </c>
      <c r="C67" s="265"/>
      <c r="D67" s="265"/>
      <c r="E67" s="265"/>
      <c r="F67" s="265"/>
      <c r="G67" s="265"/>
      <c r="H67" s="265"/>
      <c r="I67" s="265"/>
      <c r="J67" s="265"/>
      <c r="K67" s="265"/>
      <c r="L67" s="265"/>
      <c r="M67" s="265"/>
      <c r="N67" s="265"/>
      <c r="O67" s="265"/>
      <c r="P67" s="265"/>
      <c r="Q67" s="265"/>
      <c r="R67" s="265"/>
      <c r="S67" s="265"/>
      <c r="T67" s="265"/>
      <c r="U67" s="265"/>
      <c r="V67" s="265"/>
      <c r="W67" s="265"/>
      <c r="X67" s="265"/>
      <c r="Y67" s="266"/>
      <c r="Z67" s="279" t="s">
        <v>112</v>
      </c>
      <c r="AA67" s="280"/>
      <c r="AB67" s="280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301"/>
    </row>
    <row r="68" spans="1:52" ht="18" customHeight="1" thickBot="1" x14ac:dyDescent="0.35">
      <c r="B68" s="267" t="s">
        <v>11</v>
      </c>
      <c r="C68" s="268"/>
      <c r="D68" s="268"/>
      <c r="E68" s="268"/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9" t="s">
        <v>53</v>
      </c>
      <c r="AA68" s="270"/>
      <c r="AB68" s="271"/>
      <c r="AC68" s="272"/>
      <c r="AD68" s="273"/>
      <c r="AE68" s="273"/>
      <c r="AF68" s="273"/>
      <c r="AG68" s="273"/>
      <c r="AH68" s="273"/>
      <c r="AI68" s="273"/>
      <c r="AJ68" s="274"/>
      <c r="AK68" s="272"/>
      <c r="AL68" s="273"/>
      <c r="AM68" s="273"/>
      <c r="AN68" s="273"/>
      <c r="AO68" s="273"/>
      <c r="AP68" s="273"/>
      <c r="AQ68" s="273"/>
      <c r="AR68" s="274"/>
      <c r="AS68" s="272"/>
      <c r="AT68" s="273"/>
      <c r="AU68" s="273"/>
      <c r="AV68" s="273"/>
      <c r="AW68" s="273"/>
      <c r="AX68" s="273"/>
      <c r="AY68" s="273"/>
      <c r="AZ68" s="275"/>
    </row>
    <row r="70" spans="1:52" x14ac:dyDescent="0.3">
      <c r="B70" s="53" t="s">
        <v>102</v>
      </c>
    </row>
    <row r="71" spans="1:52" ht="10.5" customHeight="1" x14ac:dyDescent="0.3">
      <c r="A71" s="57"/>
      <c r="B71" s="53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</row>
    <row r="72" spans="1:52" ht="18.75" customHeight="1" x14ac:dyDescent="0.3">
      <c r="B72" s="125" t="s">
        <v>3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6"/>
      <c r="Z72" s="117" t="s">
        <v>4</v>
      </c>
      <c r="AA72" s="134"/>
      <c r="AB72" s="134"/>
      <c r="AC72" s="134" t="s">
        <v>59</v>
      </c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15"/>
    </row>
    <row r="73" spans="1:52" ht="50.25" customHeight="1" x14ac:dyDescent="0.3"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117"/>
      <c r="AA73" s="134"/>
      <c r="AB73" s="134"/>
      <c r="AC73" s="134" t="s">
        <v>56</v>
      </c>
      <c r="AD73" s="134"/>
      <c r="AE73" s="134"/>
      <c r="AF73" s="134"/>
      <c r="AG73" s="134"/>
      <c r="AH73" s="134"/>
      <c r="AI73" s="134"/>
      <c r="AJ73" s="134"/>
      <c r="AK73" s="134" t="s">
        <v>54</v>
      </c>
      <c r="AL73" s="134"/>
      <c r="AM73" s="134"/>
      <c r="AN73" s="134"/>
      <c r="AO73" s="134"/>
      <c r="AP73" s="134"/>
      <c r="AQ73" s="134"/>
      <c r="AR73" s="134"/>
      <c r="AS73" s="134" t="s">
        <v>5</v>
      </c>
      <c r="AT73" s="134"/>
      <c r="AU73" s="134"/>
      <c r="AV73" s="134"/>
      <c r="AW73" s="134"/>
      <c r="AX73" s="134"/>
      <c r="AY73" s="134"/>
      <c r="AZ73" s="115"/>
    </row>
    <row r="74" spans="1:52" s="47" customFormat="1" ht="13.8" x14ac:dyDescent="0.3">
      <c r="A74" s="13"/>
      <c r="B74" s="187">
        <v>1</v>
      </c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43"/>
      <c r="Z74" s="141" t="s">
        <v>6</v>
      </c>
      <c r="AA74" s="141"/>
      <c r="AB74" s="142"/>
      <c r="AC74" s="140" t="s">
        <v>7</v>
      </c>
      <c r="AD74" s="141"/>
      <c r="AE74" s="141"/>
      <c r="AF74" s="141"/>
      <c r="AG74" s="141"/>
      <c r="AH74" s="141"/>
      <c r="AI74" s="141"/>
      <c r="AJ74" s="142"/>
      <c r="AK74" s="140" t="s">
        <v>8</v>
      </c>
      <c r="AL74" s="141"/>
      <c r="AM74" s="141"/>
      <c r="AN74" s="141"/>
      <c r="AO74" s="141"/>
      <c r="AP74" s="141"/>
      <c r="AQ74" s="141"/>
      <c r="AR74" s="142"/>
      <c r="AS74" s="140" t="s">
        <v>9</v>
      </c>
      <c r="AT74" s="141"/>
      <c r="AU74" s="141"/>
      <c r="AV74" s="141"/>
      <c r="AW74" s="141"/>
      <c r="AX74" s="141"/>
      <c r="AY74" s="141"/>
      <c r="AZ74" s="141"/>
    </row>
    <row r="75" spans="1:52" ht="15" customHeight="1" x14ac:dyDescent="0.3">
      <c r="B75" s="334" t="s">
        <v>79</v>
      </c>
      <c r="C75" s="334"/>
      <c r="D75" s="334"/>
      <c r="E75" s="334"/>
      <c r="F75" s="334"/>
      <c r="G75" s="334"/>
      <c r="H75" s="334"/>
      <c r="I75" s="334"/>
      <c r="J75" s="334"/>
      <c r="K75" s="334"/>
      <c r="L75" s="334"/>
      <c r="M75" s="334"/>
      <c r="N75" s="334"/>
      <c r="O75" s="334"/>
      <c r="P75" s="334"/>
      <c r="Q75" s="334"/>
      <c r="R75" s="334"/>
      <c r="S75" s="334"/>
      <c r="T75" s="334"/>
      <c r="U75" s="334"/>
      <c r="V75" s="334"/>
      <c r="W75" s="334"/>
      <c r="X75" s="334"/>
      <c r="Y75" s="335"/>
      <c r="Z75" s="101" t="s">
        <v>42</v>
      </c>
      <c r="AA75" s="102"/>
      <c r="AB75" s="103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301"/>
    </row>
    <row r="76" spans="1:52" ht="36.75" customHeight="1" x14ac:dyDescent="0.3">
      <c r="B76" s="336" t="s">
        <v>35</v>
      </c>
      <c r="C76" s="336"/>
      <c r="D76" s="336"/>
      <c r="E76" s="336"/>
      <c r="F76" s="336"/>
      <c r="G76" s="336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279" t="s">
        <v>55</v>
      </c>
      <c r="AA76" s="280"/>
      <c r="AB76" s="280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301"/>
    </row>
    <row r="77" spans="1:52" ht="20.25" customHeight="1" x14ac:dyDescent="0.3">
      <c r="B77" s="337" t="s">
        <v>36</v>
      </c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  <c r="X77" s="337"/>
      <c r="Y77" s="338"/>
      <c r="Z77" s="279" t="s">
        <v>60</v>
      </c>
      <c r="AA77" s="280"/>
      <c r="AB77" s="280"/>
      <c r="AC77" s="339"/>
      <c r="AD77" s="339"/>
      <c r="AE77" s="339"/>
      <c r="AF77" s="339"/>
      <c r="AG77" s="339"/>
      <c r="AH77" s="339"/>
      <c r="AI77" s="339"/>
      <c r="AJ77" s="339"/>
      <c r="AK77" s="339"/>
      <c r="AL77" s="339"/>
      <c r="AM77" s="339"/>
      <c r="AN77" s="339"/>
      <c r="AO77" s="339"/>
      <c r="AP77" s="339"/>
      <c r="AQ77" s="339"/>
      <c r="AR77" s="339"/>
      <c r="AS77" s="339"/>
      <c r="AT77" s="339"/>
      <c r="AU77" s="339"/>
      <c r="AV77" s="339"/>
      <c r="AW77" s="339"/>
      <c r="AX77" s="339"/>
      <c r="AY77" s="339"/>
      <c r="AZ77" s="340"/>
    </row>
    <row r="78" spans="1:52" ht="15" thickBot="1" x14ac:dyDescent="0.35">
      <c r="B78" s="267" t="s">
        <v>11</v>
      </c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9" t="s">
        <v>53</v>
      </c>
      <c r="AA78" s="270"/>
      <c r="AB78" s="271"/>
      <c r="AC78" s="272"/>
      <c r="AD78" s="273"/>
      <c r="AE78" s="273"/>
      <c r="AF78" s="273"/>
      <c r="AG78" s="273"/>
      <c r="AH78" s="273"/>
      <c r="AI78" s="273"/>
      <c r="AJ78" s="274"/>
      <c r="AK78" s="272"/>
      <c r="AL78" s="273"/>
      <c r="AM78" s="273"/>
      <c r="AN78" s="273"/>
      <c r="AO78" s="273"/>
      <c r="AP78" s="273"/>
      <c r="AQ78" s="273"/>
      <c r="AR78" s="274"/>
      <c r="AS78" s="272"/>
      <c r="AT78" s="273"/>
      <c r="AU78" s="273"/>
      <c r="AV78" s="273"/>
      <c r="AW78" s="273"/>
      <c r="AX78" s="273"/>
      <c r="AY78" s="273"/>
      <c r="AZ78" s="275"/>
    </row>
    <row r="80" spans="1:52" x14ac:dyDescent="0.3">
      <c r="B80" s="53" t="s">
        <v>103</v>
      </c>
    </row>
    <row r="81" spans="1:52" ht="12" customHeight="1" x14ac:dyDescent="0.3">
      <c r="A81" s="57"/>
      <c r="B81" s="53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</row>
    <row r="82" spans="1:52" ht="21" customHeight="1" x14ac:dyDescent="0.3">
      <c r="B82" s="125" t="s">
        <v>3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117" t="s">
        <v>4</v>
      </c>
      <c r="AA82" s="134"/>
      <c r="AB82" s="134"/>
      <c r="AC82" s="134" t="s">
        <v>59</v>
      </c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15"/>
    </row>
    <row r="83" spans="1:52" ht="51" customHeight="1" x14ac:dyDescent="0.3"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30"/>
      <c r="Z83" s="117"/>
      <c r="AA83" s="134"/>
      <c r="AB83" s="134"/>
      <c r="AC83" s="134" t="s">
        <v>56</v>
      </c>
      <c r="AD83" s="134"/>
      <c r="AE83" s="134"/>
      <c r="AF83" s="134"/>
      <c r="AG83" s="134"/>
      <c r="AH83" s="134"/>
      <c r="AI83" s="134"/>
      <c r="AJ83" s="134"/>
      <c r="AK83" s="134" t="s">
        <v>54</v>
      </c>
      <c r="AL83" s="134"/>
      <c r="AM83" s="134"/>
      <c r="AN83" s="134"/>
      <c r="AO83" s="134"/>
      <c r="AP83" s="134"/>
      <c r="AQ83" s="134"/>
      <c r="AR83" s="134"/>
      <c r="AS83" s="134" t="s">
        <v>5</v>
      </c>
      <c r="AT83" s="134"/>
      <c r="AU83" s="134"/>
      <c r="AV83" s="134"/>
      <c r="AW83" s="134"/>
      <c r="AX83" s="134"/>
      <c r="AY83" s="134"/>
      <c r="AZ83" s="115"/>
    </row>
    <row r="84" spans="1:52" s="47" customFormat="1" ht="13.8" x14ac:dyDescent="0.3">
      <c r="A84" s="13"/>
      <c r="B84" s="187">
        <v>1</v>
      </c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43"/>
      <c r="Z84" s="141" t="s">
        <v>6</v>
      </c>
      <c r="AA84" s="141"/>
      <c r="AB84" s="142"/>
      <c r="AC84" s="140" t="s">
        <v>7</v>
      </c>
      <c r="AD84" s="141"/>
      <c r="AE84" s="141"/>
      <c r="AF84" s="141"/>
      <c r="AG84" s="141"/>
      <c r="AH84" s="141"/>
      <c r="AI84" s="141"/>
      <c r="AJ84" s="142"/>
      <c r="AK84" s="140" t="s">
        <v>8</v>
      </c>
      <c r="AL84" s="141"/>
      <c r="AM84" s="141"/>
      <c r="AN84" s="141"/>
      <c r="AO84" s="141"/>
      <c r="AP84" s="141"/>
      <c r="AQ84" s="141"/>
      <c r="AR84" s="142"/>
      <c r="AS84" s="140" t="s">
        <v>9</v>
      </c>
      <c r="AT84" s="141"/>
      <c r="AU84" s="141"/>
      <c r="AV84" s="141"/>
      <c r="AW84" s="141"/>
      <c r="AX84" s="141"/>
      <c r="AY84" s="141"/>
      <c r="AZ84" s="141"/>
    </row>
    <row r="85" spans="1:52" x14ac:dyDescent="0.3">
      <c r="B85" s="334" t="s">
        <v>37</v>
      </c>
      <c r="C85" s="334"/>
      <c r="D85" s="334"/>
      <c r="E85" s="334"/>
      <c r="F85" s="334"/>
      <c r="G85" s="334"/>
      <c r="H85" s="334"/>
      <c r="I85" s="334"/>
      <c r="J85" s="334"/>
      <c r="K85" s="334"/>
      <c r="L85" s="334"/>
      <c r="M85" s="334"/>
      <c r="N85" s="334"/>
      <c r="O85" s="334"/>
      <c r="P85" s="334"/>
      <c r="Q85" s="334"/>
      <c r="R85" s="334"/>
      <c r="S85" s="334"/>
      <c r="T85" s="334"/>
      <c r="U85" s="334"/>
      <c r="V85" s="334"/>
      <c r="W85" s="334"/>
      <c r="X85" s="334"/>
      <c r="Y85" s="334"/>
      <c r="Z85" s="279" t="s">
        <v>42</v>
      </c>
      <c r="AA85" s="280"/>
      <c r="AB85" s="280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301"/>
    </row>
    <row r="86" spans="1:52" ht="33" customHeight="1" x14ac:dyDescent="0.3">
      <c r="B86" s="336" t="s">
        <v>38</v>
      </c>
      <c r="C86" s="336"/>
      <c r="D86" s="336"/>
      <c r="E86" s="336"/>
      <c r="F86" s="336"/>
      <c r="G86" s="336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279" t="s">
        <v>55</v>
      </c>
      <c r="AA86" s="280"/>
      <c r="AB86" s="280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301"/>
    </row>
    <row r="87" spans="1:52" ht="16.5" customHeight="1" x14ac:dyDescent="0.3">
      <c r="B87" s="341" t="s">
        <v>39</v>
      </c>
      <c r="C87" s="341"/>
      <c r="D87" s="341"/>
      <c r="E87" s="341"/>
      <c r="F87" s="341"/>
      <c r="G87" s="341"/>
      <c r="H87" s="341"/>
      <c r="I87" s="341"/>
      <c r="J87" s="341"/>
      <c r="K87" s="341"/>
      <c r="L87" s="341"/>
      <c r="M87" s="341"/>
      <c r="N87" s="341"/>
      <c r="O87" s="341"/>
      <c r="P87" s="341"/>
      <c r="Q87" s="341"/>
      <c r="R87" s="341"/>
      <c r="S87" s="341"/>
      <c r="T87" s="341"/>
      <c r="U87" s="341"/>
      <c r="V87" s="341"/>
      <c r="W87" s="341"/>
      <c r="X87" s="341"/>
      <c r="Y87" s="341"/>
      <c r="Z87" s="279" t="s">
        <v>60</v>
      </c>
      <c r="AA87" s="280"/>
      <c r="AB87" s="280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301"/>
    </row>
    <row r="88" spans="1:52" ht="15" thickBot="1" x14ac:dyDescent="0.35">
      <c r="B88" s="267" t="s">
        <v>11</v>
      </c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9" t="s">
        <v>53</v>
      </c>
      <c r="AA88" s="270"/>
      <c r="AB88" s="271"/>
      <c r="AC88" s="272"/>
      <c r="AD88" s="273"/>
      <c r="AE88" s="273"/>
      <c r="AF88" s="273"/>
      <c r="AG88" s="273"/>
      <c r="AH88" s="273"/>
      <c r="AI88" s="273"/>
      <c r="AJ88" s="274"/>
      <c r="AK88" s="272"/>
      <c r="AL88" s="273"/>
      <c r="AM88" s="273"/>
      <c r="AN88" s="273"/>
      <c r="AO88" s="273"/>
      <c r="AP88" s="273"/>
      <c r="AQ88" s="273"/>
      <c r="AR88" s="274"/>
      <c r="AS88" s="272"/>
      <c r="AT88" s="273"/>
      <c r="AU88" s="273"/>
      <c r="AV88" s="273"/>
      <c r="AW88" s="273"/>
      <c r="AX88" s="273"/>
      <c r="AY88" s="273"/>
      <c r="AZ88" s="275"/>
    </row>
    <row r="91" spans="1:52" x14ac:dyDescent="0.3">
      <c r="B91" s="53" t="s">
        <v>104</v>
      </c>
    </row>
    <row r="92" spans="1:52" ht="7.5" customHeight="1" x14ac:dyDescent="0.3">
      <c r="A92" s="57"/>
      <c r="B92" s="53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</row>
    <row r="93" spans="1:52" x14ac:dyDescent="0.3">
      <c r="B93" s="125" t="s">
        <v>3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6"/>
      <c r="Z93" s="131" t="s">
        <v>4</v>
      </c>
      <c r="AA93" s="125"/>
      <c r="AB93" s="126"/>
      <c r="AC93" s="115" t="s">
        <v>59</v>
      </c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V93" s="116"/>
      <c r="AW93" s="116"/>
      <c r="AX93" s="116"/>
      <c r="AY93" s="116"/>
      <c r="AZ93" s="116"/>
    </row>
    <row r="94" spans="1:52" ht="48.75" customHeight="1" x14ac:dyDescent="0.3">
      <c r="B94" s="129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33"/>
      <c r="AA94" s="129"/>
      <c r="AB94" s="130"/>
      <c r="AC94" s="115" t="s">
        <v>145</v>
      </c>
      <c r="AD94" s="116"/>
      <c r="AE94" s="116"/>
      <c r="AF94" s="116"/>
      <c r="AG94" s="116"/>
      <c r="AH94" s="116"/>
      <c r="AI94" s="116"/>
      <c r="AJ94" s="117"/>
      <c r="AK94" s="115" t="s">
        <v>137</v>
      </c>
      <c r="AL94" s="116"/>
      <c r="AM94" s="116"/>
      <c r="AN94" s="116"/>
      <c r="AO94" s="116"/>
      <c r="AP94" s="116"/>
      <c r="AQ94" s="116"/>
      <c r="AR94" s="117"/>
      <c r="AS94" s="115" t="s">
        <v>138</v>
      </c>
      <c r="AT94" s="116"/>
      <c r="AU94" s="116"/>
      <c r="AV94" s="116"/>
      <c r="AW94" s="116"/>
      <c r="AX94" s="116"/>
      <c r="AY94" s="116"/>
      <c r="AZ94" s="116"/>
    </row>
    <row r="95" spans="1:52" x14ac:dyDescent="0.3">
      <c r="B95" s="188">
        <v>1</v>
      </c>
      <c r="C95" s="188"/>
      <c r="D95" s="188"/>
      <c r="E95" s="188"/>
      <c r="F95" s="188"/>
      <c r="G95" s="188"/>
      <c r="H95" s="188"/>
      <c r="I95" s="188"/>
      <c r="J95" s="188"/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73"/>
      <c r="Z95" s="252" t="s">
        <v>6</v>
      </c>
      <c r="AA95" s="253"/>
      <c r="AB95" s="254"/>
      <c r="AC95" s="252" t="s">
        <v>7</v>
      </c>
      <c r="AD95" s="253"/>
      <c r="AE95" s="253"/>
      <c r="AF95" s="253"/>
      <c r="AG95" s="253"/>
      <c r="AH95" s="253"/>
      <c r="AI95" s="253"/>
      <c r="AJ95" s="254"/>
      <c r="AK95" s="252" t="s">
        <v>8</v>
      </c>
      <c r="AL95" s="253"/>
      <c r="AM95" s="253"/>
      <c r="AN95" s="253"/>
      <c r="AO95" s="253"/>
      <c r="AP95" s="253"/>
      <c r="AQ95" s="253"/>
      <c r="AR95" s="254"/>
      <c r="AS95" s="252" t="s">
        <v>9</v>
      </c>
      <c r="AT95" s="253"/>
      <c r="AU95" s="253"/>
      <c r="AV95" s="253"/>
      <c r="AW95" s="253"/>
      <c r="AX95" s="253"/>
      <c r="AY95" s="253"/>
      <c r="AZ95" s="253"/>
    </row>
    <row r="96" spans="1:52" ht="21" customHeight="1" x14ac:dyDescent="0.3">
      <c r="B96" s="334" t="s">
        <v>40</v>
      </c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279" t="s">
        <v>42</v>
      </c>
      <c r="AA96" s="280"/>
      <c r="AB96" s="280"/>
      <c r="AC96" s="299">
        <v>450000</v>
      </c>
      <c r="AD96" s="299"/>
      <c r="AE96" s="299"/>
      <c r="AF96" s="299"/>
      <c r="AG96" s="299"/>
      <c r="AH96" s="299"/>
      <c r="AI96" s="299"/>
      <c r="AJ96" s="299"/>
      <c r="AK96" s="299">
        <v>450000</v>
      </c>
      <c r="AL96" s="299"/>
      <c r="AM96" s="299"/>
      <c r="AN96" s="299"/>
      <c r="AO96" s="299"/>
      <c r="AP96" s="299"/>
      <c r="AQ96" s="299"/>
      <c r="AR96" s="299"/>
      <c r="AS96" s="299">
        <v>450000</v>
      </c>
      <c r="AT96" s="299"/>
      <c r="AU96" s="299"/>
      <c r="AV96" s="299"/>
      <c r="AW96" s="299"/>
      <c r="AX96" s="299"/>
      <c r="AY96" s="299"/>
      <c r="AZ96" s="300"/>
    </row>
    <row r="97" spans="1:52" x14ac:dyDescent="0.3">
      <c r="B97" s="321" t="s">
        <v>46</v>
      </c>
      <c r="C97" s="321"/>
      <c r="D97" s="321"/>
      <c r="E97" s="321"/>
      <c r="F97" s="321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322"/>
      <c r="Z97" s="325" t="s">
        <v>55</v>
      </c>
      <c r="AA97" s="326"/>
      <c r="AB97" s="327"/>
      <c r="AC97" s="346"/>
      <c r="AD97" s="347"/>
      <c r="AE97" s="347"/>
      <c r="AF97" s="347"/>
      <c r="AG97" s="347"/>
      <c r="AH97" s="347"/>
      <c r="AI97" s="347"/>
      <c r="AJ97" s="348"/>
      <c r="AK97" s="346"/>
      <c r="AL97" s="347"/>
      <c r="AM97" s="347"/>
      <c r="AN97" s="347"/>
      <c r="AO97" s="347"/>
      <c r="AP97" s="347"/>
      <c r="AQ97" s="347"/>
      <c r="AR97" s="348"/>
      <c r="AS97" s="346"/>
      <c r="AT97" s="347"/>
      <c r="AU97" s="347"/>
      <c r="AV97" s="347"/>
      <c r="AW97" s="347"/>
      <c r="AX97" s="347"/>
      <c r="AY97" s="347"/>
      <c r="AZ97" s="352"/>
    </row>
    <row r="98" spans="1:52" x14ac:dyDescent="0.3">
      <c r="B98" s="323"/>
      <c r="C98" s="323"/>
      <c r="D98" s="323"/>
      <c r="E98" s="323"/>
      <c r="F98" s="323"/>
      <c r="G98" s="323"/>
      <c r="H98" s="323"/>
      <c r="I98" s="323"/>
      <c r="J98" s="323"/>
      <c r="K98" s="323"/>
      <c r="L98" s="323"/>
      <c r="M98" s="323"/>
      <c r="N98" s="323"/>
      <c r="O98" s="323"/>
      <c r="P98" s="323"/>
      <c r="Q98" s="323"/>
      <c r="R98" s="323"/>
      <c r="S98" s="323"/>
      <c r="T98" s="323"/>
      <c r="U98" s="323"/>
      <c r="V98" s="323"/>
      <c r="W98" s="323"/>
      <c r="X98" s="323"/>
      <c r="Y98" s="324"/>
      <c r="Z98" s="328"/>
      <c r="AA98" s="329"/>
      <c r="AB98" s="330"/>
      <c r="AC98" s="349"/>
      <c r="AD98" s="350"/>
      <c r="AE98" s="350"/>
      <c r="AF98" s="350"/>
      <c r="AG98" s="350"/>
      <c r="AH98" s="350"/>
      <c r="AI98" s="350"/>
      <c r="AJ98" s="351"/>
      <c r="AK98" s="349"/>
      <c r="AL98" s="350"/>
      <c r="AM98" s="350"/>
      <c r="AN98" s="350"/>
      <c r="AO98" s="350"/>
      <c r="AP98" s="350"/>
      <c r="AQ98" s="350"/>
      <c r="AR98" s="351"/>
      <c r="AS98" s="349"/>
      <c r="AT98" s="350"/>
      <c r="AU98" s="350"/>
      <c r="AV98" s="350"/>
      <c r="AW98" s="350"/>
      <c r="AX98" s="350"/>
      <c r="AY98" s="350"/>
      <c r="AZ98" s="353"/>
    </row>
    <row r="99" spans="1:52" ht="15" thickBot="1" x14ac:dyDescent="0.35">
      <c r="B99" s="267" t="s">
        <v>11</v>
      </c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9" t="s">
        <v>53</v>
      </c>
      <c r="AA99" s="270"/>
      <c r="AB99" s="271"/>
      <c r="AC99" s="342">
        <f>AC96</f>
        <v>450000</v>
      </c>
      <c r="AD99" s="343"/>
      <c r="AE99" s="343"/>
      <c r="AF99" s="343"/>
      <c r="AG99" s="343"/>
      <c r="AH99" s="343"/>
      <c r="AI99" s="343"/>
      <c r="AJ99" s="344"/>
      <c r="AK99" s="342">
        <f>AK96</f>
        <v>450000</v>
      </c>
      <c r="AL99" s="343"/>
      <c r="AM99" s="343"/>
      <c r="AN99" s="343"/>
      <c r="AO99" s="343"/>
      <c r="AP99" s="343"/>
      <c r="AQ99" s="343"/>
      <c r="AR99" s="344"/>
      <c r="AS99" s="342">
        <f>AS96</f>
        <v>450000</v>
      </c>
      <c r="AT99" s="343"/>
      <c r="AU99" s="343"/>
      <c r="AV99" s="343"/>
      <c r="AW99" s="343"/>
      <c r="AX99" s="343"/>
      <c r="AY99" s="343"/>
      <c r="AZ99" s="345"/>
    </row>
    <row r="102" spans="1:52" x14ac:dyDescent="0.3">
      <c r="A102" s="17"/>
      <c r="B102" s="31"/>
      <c r="C102" s="309" t="s">
        <v>15</v>
      </c>
      <c r="D102" s="309"/>
      <c r="E102" s="309"/>
      <c r="F102" s="309"/>
      <c r="G102" s="309"/>
      <c r="H102" s="309"/>
      <c r="I102" s="32"/>
      <c r="J102" s="310" t="s">
        <v>128</v>
      </c>
      <c r="K102" s="310"/>
      <c r="L102" s="310"/>
      <c r="M102" s="310"/>
      <c r="N102" s="310"/>
      <c r="O102" s="310"/>
      <c r="P102" s="310"/>
      <c r="Q102" s="310"/>
      <c r="R102" s="310"/>
      <c r="S102" s="310"/>
      <c r="T102" s="310"/>
      <c r="U102" s="310"/>
      <c r="V102" s="310"/>
      <c r="W102" s="310"/>
      <c r="X102" s="310"/>
      <c r="Y102" s="310"/>
      <c r="Z102" s="32"/>
      <c r="AA102" s="32"/>
      <c r="AB102" s="310"/>
      <c r="AC102" s="310"/>
      <c r="AD102" s="310"/>
      <c r="AE102" s="310"/>
      <c r="AF102" s="310"/>
      <c r="AG102" s="310"/>
      <c r="AH102" s="310"/>
      <c r="AI102" s="17"/>
      <c r="AJ102" s="17"/>
      <c r="AK102" s="310" t="s">
        <v>129</v>
      </c>
      <c r="AL102" s="310"/>
      <c r="AM102" s="310"/>
      <c r="AN102" s="310"/>
      <c r="AO102" s="310"/>
      <c r="AP102" s="310"/>
      <c r="AQ102" s="310"/>
      <c r="AR102" s="310"/>
      <c r="AS102" s="310"/>
      <c r="AT102" s="310"/>
      <c r="AU102" s="310"/>
      <c r="AV102" s="310"/>
      <c r="AW102" s="310"/>
      <c r="AX102" s="310"/>
      <c r="AY102" s="310"/>
      <c r="AZ102" s="310"/>
    </row>
    <row r="103" spans="1:52" x14ac:dyDescent="0.3">
      <c r="A103" s="17"/>
      <c r="B103" s="31"/>
      <c r="C103" s="309" t="s">
        <v>16</v>
      </c>
      <c r="D103" s="309"/>
      <c r="E103" s="309"/>
      <c r="F103" s="309"/>
      <c r="G103" s="309"/>
      <c r="H103" s="309"/>
      <c r="I103" s="32"/>
      <c r="J103" s="308" t="s">
        <v>17</v>
      </c>
      <c r="K103" s="308"/>
      <c r="L103" s="308"/>
      <c r="M103" s="308"/>
      <c r="N103" s="308"/>
      <c r="O103" s="308"/>
      <c r="P103" s="308"/>
      <c r="Q103" s="308"/>
      <c r="R103" s="308"/>
      <c r="S103" s="308"/>
      <c r="T103" s="308"/>
      <c r="U103" s="308"/>
      <c r="V103" s="308"/>
      <c r="W103" s="308"/>
      <c r="X103" s="308"/>
      <c r="Y103" s="308"/>
      <c r="Z103" s="34"/>
      <c r="AA103" s="34"/>
      <c r="AB103" s="308" t="s">
        <v>18</v>
      </c>
      <c r="AC103" s="308"/>
      <c r="AD103" s="308"/>
      <c r="AE103" s="308"/>
      <c r="AF103" s="308"/>
      <c r="AG103" s="308"/>
      <c r="AH103" s="308"/>
      <c r="AI103" s="35"/>
      <c r="AJ103" s="35"/>
      <c r="AK103" s="308" t="s">
        <v>19</v>
      </c>
      <c r="AL103" s="308"/>
      <c r="AM103" s="308"/>
      <c r="AN103" s="308"/>
      <c r="AO103" s="308"/>
      <c r="AP103" s="308"/>
      <c r="AQ103" s="308"/>
      <c r="AR103" s="308"/>
      <c r="AS103" s="308"/>
      <c r="AT103" s="308"/>
      <c r="AU103" s="308"/>
      <c r="AV103" s="308"/>
      <c r="AW103" s="308"/>
      <c r="AX103" s="308"/>
      <c r="AY103" s="308"/>
      <c r="AZ103" s="308"/>
    </row>
    <row r="104" spans="1:52" x14ac:dyDescent="0.3">
      <c r="A104" s="15"/>
      <c r="B104" s="31"/>
      <c r="C104" s="32"/>
      <c r="D104" s="32"/>
      <c r="E104" s="32"/>
      <c r="F104" s="32"/>
      <c r="G104" s="32"/>
      <c r="H104" s="32"/>
      <c r="I104" s="32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5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</row>
    <row r="105" spans="1:52" x14ac:dyDescent="0.3">
      <c r="A105" s="33"/>
      <c r="B105" s="31"/>
      <c r="C105" s="309" t="s">
        <v>20</v>
      </c>
      <c r="D105" s="309"/>
      <c r="E105" s="309"/>
      <c r="F105" s="309"/>
      <c r="G105" s="309"/>
      <c r="H105" s="309"/>
      <c r="I105" s="32"/>
      <c r="J105" s="315" t="s">
        <v>130</v>
      </c>
      <c r="K105" s="315"/>
      <c r="L105" s="315"/>
      <c r="M105" s="315"/>
      <c r="N105" s="315"/>
      <c r="O105" s="315"/>
      <c r="P105" s="315"/>
      <c r="Q105" s="315"/>
      <c r="R105" s="315"/>
      <c r="S105" s="315"/>
      <c r="T105" s="315"/>
      <c r="U105" s="315"/>
      <c r="V105" s="315"/>
      <c r="W105" s="315"/>
      <c r="X105" s="315"/>
      <c r="Y105" s="315"/>
      <c r="Z105" s="34"/>
      <c r="AA105" s="34"/>
      <c r="AB105" s="315" t="s">
        <v>131</v>
      </c>
      <c r="AC105" s="315"/>
      <c r="AD105" s="315"/>
      <c r="AE105" s="315"/>
      <c r="AF105" s="315"/>
      <c r="AG105" s="315"/>
      <c r="AH105" s="315"/>
      <c r="AI105" s="315"/>
      <c r="AJ105" s="315"/>
      <c r="AK105" s="315"/>
      <c r="AL105" s="315"/>
      <c r="AM105" s="315"/>
      <c r="AN105" s="315"/>
      <c r="AO105" s="35"/>
      <c r="AP105" s="35"/>
      <c r="AQ105" s="311" t="s">
        <v>132</v>
      </c>
      <c r="AR105" s="311"/>
      <c r="AS105" s="311"/>
      <c r="AT105" s="311"/>
      <c r="AU105" s="311"/>
      <c r="AV105" s="311"/>
      <c r="AW105" s="311"/>
      <c r="AX105" s="311"/>
      <c r="AY105" s="311"/>
      <c r="AZ105" s="311"/>
    </row>
    <row r="106" spans="1:52" x14ac:dyDescent="0.3">
      <c r="A106" s="33"/>
      <c r="B106" s="31"/>
      <c r="C106" s="316"/>
      <c r="D106" s="316"/>
      <c r="E106" s="316"/>
      <c r="F106" s="316"/>
      <c r="G106" s="316"/>
      <c r="H106" s="316"/>
      <c r="I106" s="32"/>
      <c r="J106" s="308" t="s">
        <v>17</v>
      </c>
      <c r="K106" s="308"/>
      <c r="L106" s="308"/>
      <c r="M106" s="308"/>
      <c r="N106" s="308"/>
      <c r="O106" s="308"/>
      <c r="P106" s="308"/>
      <c r="Q106" s="308"/>
      <c r="R106" s="308"/>
      <c r="S106" s="308"/>
      <c r="T106" s="308"/>
      <c r="U106" s="308"/>
      <c r="V106" s="308"/>
      <c r="W106" s="308"/>
      <c r="X106" s="308"/>
      <c r="Y106" s="308"/>
      <c r="Z106" s="34"/>
      <c r="AA106" s="34"/>
      <c r="AB106" s="308" t="s">
        <v>21</v>
      </c>
      <c r="AC106" s="308"/>
      <c r="AD106" s="308"/>
      <c r="AE106" s="308"/>
      <c r="AF106" s="308"/>
      <c r="AG106" s="308"/>
      <c r="AH106" s="308"/>
      <c r="AI106" s="308"/>
      <c r="AJ106" s="308"/>
      <c r="AK106" s="308"/>
      <c r="AL106" s="308"/>
      <c r="AM106" s="308"/>
      <c r="AN106" s="308"/>
      <c r="AO106" s="35"/>
      <c r="AP106" s="35"/>
      <c r="AQ106" s="308" t="s">
        <v>22</v>
      </c>
      <c r="AR106" s="308"/>
      <c r="AS106" s="308"/>
      <c r="AT106" s="308"/>
      <c r="AU106" s="308"/>
      <c r="AV106" s="308"/>
      <c r="AW106" s="308"/>
      <c r="AX106" s="308"/>
      <c r="AY106" s="308"/>
      <c r="AZ106" s="308"/>
    </row>
    <row r="107" spans="1:52" x14ac:dyDescent="0.3">
      <c r="A107" s="33"/>
      <c r="B107" s="31"/>
      <c r="C107" s="32"/>
      <c r="D107" s="32"/>
      <c r="E107" s="32"/>
      <c r="F107" s="32"/>
      <c r="G107" s="32"/>
      <c r="H107" s="32"/>
      <c r="I107" s="32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2"/>
      <c r="AA107" s="32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17"/>
      <c r="AP107" s="17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</row>
    <row r="108" spans="1:52" x14ac:dyDescent="0.3">
      <c r="A108" s="33"/>
      <c r="B108" s="17"/>
      <c r="C108" s="37" t="s">
        <v>23</v>
      </c>
      <c r="D108" s="312"/>
      <c r="E108" s="312"/>
      <c r="F108" s="32" t="s">
        <v>23</v>
      </c>
      <c r="G108" s="38"/>
      <c r="H108" s="312"/>
      <c r="I108" s="312"/>
      <c r="J108" s="312"/>
      <c r="K108" s="312"/>
      <c r="L108" s="312"/>
      <c r="M108" s="312"/>
      <c r="N108" s="39"/>
      <c r="O108" s="40"/>
      <c r="P108" s="41">
        <v>20</v>
      </c>
      <c r="Q108" s="313"/>
      <c r="R108" s="313"/>
      <c r="S108" s="32" t="s">
        <v>24</v>
      </c>
      <c r="T108" s="39"/>
      <c r="U108" s="39"/>
      <c r="V108" s="39"/>
      <c r="W108" s="39"/>
      <c r="X108" s="17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17"/>
      <c r="AW108" s="17"/>
      <c r="AX108" s="17"/>
      <c r="AY108" s="17"/>
      <c r="AZ108" s="17"/>
    </row>
    <row r="109" spans="1:52" x14ac:dyDescent="0.3">
      <c r="A109" s="33"/>
      <c r="B109" s="17"/>
      <c r="C109" s="17"/>
      <c r="D109" s="314"/>
      <c r="E109" s="314"/>
      <c r="F109" s="17"/>
      <c r="G109" s="17"/>
      <c r="H109" s="314"/>
      <c r="I109" s="314"/>
      <c r="J109" s="314"/>
      <c r="K109" s="314"/>
      <c r="L109" s="314"/>
      <c r="M109" s="314"/>
      <c r="N109" s="17"/>
      <c r="O109" s="17"/>
      <c r="P109" s="17"/>
      <c r="Q109" s="314"/>
      <c r="R109" s="314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</row>
  </sheetData>
  <mergeCells count="301">
    <mergeCell ref="B99:Y99"/>
    <mergeCell ref="Z99:AB99"/>
    <mergeCell ref="AC99:AJ99"/>
    <mergeCell ref="AK99:AR99"/>
    <mergeCell ref="AS99:AZ99"/>
    <mergeCell ref="B96:Y96"/>
    <mergeCell ref="Z96:AB96"/>
    <mergeCell ref="AC96:AJ96"/>
    <mergeCell ref="AK96:AR96"/>
    <mergeCell ref="AS96:AZ96"/>
    <mergeCell ref="B97:Y98"/>
    <mergeCell ref="Z97:AB98"/>
    <mergeCell ref="AC97:AJ98"/>
    <mergeCell ref="AK97:AR98"/>
    <mergeCell ref="AS97:AZ98"/>
    <mergeCell ref="AC94:AJ94"/>
    <mergeCell ref="AK94:AR94"/>
    <mergeCell ref="AS94:AZ94"/>
    <mergeCell ref="B93:Y94"/>
    <mergeCell ref="Z93:AB94"/>
    <mergeCell ref="AC93:AZ93"/>
    <mergeCell ref="B95:Y95"/>
    <mergeCell ref="Z95:AB95"/>
    <mergeCell ref="AC95:AJ95"/>
    <mergeCell ref="AK95:AR95"/>
    <mergeCell ref="AS95:AZ95"/>
    <mergeCell ref="B88:Y88"/>
    <mergeCell ref="Z88:AB88"/>
    <mergeCell ref="AC88:AJ88"/>
    <mergeCell ref="AK88:AR88"/>
    <mergeCell ref="AS88:AZ88"/>
    <mergeCell ref="B86:Y86"/>
    <mergeCell ref="Z86:AB86"/>
    <mergeCell ref="AC86:AJ86"/>
    <mergeCell ref="AK86:AR86"/>
    <mergeCell ref="AS86:AZ86"/>
    <mergeCell ref="B87:Y87"/>
    <mergeCell ref="Z87:AB87"/>
    <mergeCell ref="AC87:AJ87"/>
    <mergeCell ref="AK87:AR87"/>
    <mergeCell ref="AS87:AZ87"/>
    <mergeCell ref="B84:Y84"/>
    <mergeCell ref="Z84:AB84"/>
    <mergeCell ref="AC84:AJ84"/>
    <mergeCell ref="AK84:AR84"/>
    <mergeCell ref="AS84:AZ84"/>
    <mergeCell ref="B85:Y85"/>
    <mergeCell ref="Z85:AB85"/>
    <mergeCell ref="AC85:AJ85"/>
    <mergeCell ref="AK85:AR85"/>
    <mergeCell ref="AS85:AZ85"/>
    <mergeCell ref="B78:Y78"/>
    <mergeCell ref="Z78:AB78"/>
    <mergeCell ref="AC78:AJ78"/>
    <mergeCell ref="AK78:AR78"/>
    <mergeCell ref="AS78:AZ78"/>
    <mergeCell ref="B82:Y83"/>
    <mergeCell ref="Z82:AB83"/>
    <mergeCell ref="AC82:AZ82"/>
    <mergeCell ref="AC83:AJ83"/>
    <mergeCell ref="AK83:AR83"/>
    <mergeCell ref="AS83:AZ83"/>
    <mergeCell ref="B76:Y76"/>
    <mergeCell ref="Z76:AB76"/>
    <mergeCell ref="AC76:AJ76"/>
    <mergeCell ref="AK76:AR76"/>
    <mergeCell ref="AS76:AZ76"/>
    <mergeCell ref="B77:Y77"/>
    <mergeCell ref="Z77:AB77"/>
    <mergeCell ref="AC77:AJ77"/>
    <mergeCell ref="AK77:AR77"/>
    <mergeCell ref="AS77:AZ77"/>
    <mergeCell ref="B68:Y68"/>
    <mergeCell ref="Z68:AB68"/>
    <mergeCell ref="AC68:AJ68"/>
    <mergeCell ref="AK68:AR68"/>
    <mergeCell ref="AS68:AZ68"/>
    <mergeCell ref="B72:Y73"/>
    <mergeCell ref="Z72:AB73"/>
    <mergeCell ref="AC72:AZ72"/>
    <mergeCell ref="B75:Y75"/>
    <mergeCell ref="Z75:AB75"/>
    <mergeCell ref="AC75:AJ75"/>
    <mergeCell ref="AK75:AR75"/>
    <mergeCell ref="AS75:AZ75"/>
    <mergeCell ref="B74:Y74"/>
    <mergeCell ref="Z74:AB74"/>
    <mergeCell ref="AC74:AJ74"/>
    <mergeCell ref="AK74:AR74"/>
    <mergeCell ref="AS74:AZ74"/>
    <mergeCell ref="AC73:AJ73"/>
    <mergeCell ref="AK73:AR73"/>
    <mergeCell ref="AS73:AZ73"/>
    <mergeCell ref="B64:Y65"/>
    <mergeCell ref="Z64:AB65"/>
    <mergeCell ref="AC64:AJ65"/>
    <mergeCell ref="AK64:AR65"/>
    <mergeCell ref="AS64:AZ65"/>
    <mergeCell ref="Z66:AB66"/>
    <mergeCell ref="B62:Y62"/>
    <mergeCell ref="Z62:AB62"/>
    <mergeCell ref="AC62:AJ62"/>
    <mergeCell ref="AK62:AR62"/>
    <mergeCell ref="AS62:AZ62"/>
    <mergeCell ref="B63:Y63"/>
    <mergeCell ref="Z63:AB63"/>
    <mergeCell ref="AC63:AJ63"/>
    <mergeCell ref="AK63:AR63"/>
    <mergeCell ref="AS63:AZ63"/>
    <mergeCell ref="B66:Y66"/>
    <mergeCell ref="AC66:AJ66"/>
    <mergeCell ref="AK66:AR66"/>
    <mergeCell ref="AS66:AZ66"/>
    <mergeCell ref="B45:Y45"/>
    <mergeCell ref="Z45:AB45"/>
    <mergeCell ref="AC45:AJ45"/>
    <mergeCell ref="AK45:AR45"/>
    <mergeCell ref="AS45:AZ45"/>
    <mergeCell ref="B60:Y61"/>
    <mergeCell ref="Z60:AB61"/>
    <mergeCell ref="AC60:AZ60"/>
    <mergeCell ref="AC61:AJ61"/>
    <mergeCell ref="AK61:AR61"/>
    <mergeCell ref="AS61:AZ61"/>
    <mergeCell ref="B49:Y50"/>
    <mergeCell ref="Z49:AB50"/>
    <mergeCell ref="AC49:AZ49"/>
    <mergeCell ref="AC50:AJ50"/>
    <mergeCell ref="AK50:AR50"/>
    <mergeCell ref="AS50:AZ50"/>
    <mergeCell ref="B51:Y51"/>
    <mergeCell ref="Z51:AB51"/>
    <mergeCell ref="AC51:AJ51"/>
    <mergeCell ref="AK51:AR51"/>
    <mergeCell ref="AS51:AZ51"/>
    <mergeCell ref="B52:Y52"/>
    <mergeCell ref="Z52:AB52"/>
    <mergeCell ref="B42:Y42"/>
    <mergeCell ref="Z42:AB42"/>
    <mergeCell ref="AC42:AJ42"/>
    <mergeCell ref="AK42:AR42"/>
    <mergeCell ref="AS42:AZ42"/>
    <mergeCell ref="B43:Y44"/>
    <mergeCell ref="Z43:AB44"/>
    <mergeCell ref="AC43:AJ44"/>
    <mergeCell ref="AK43:AR44"/>
    <mergeCell ref="AS43:AZ44"/>
    <mergeCell ref="B39:Y40"/>
    <mergeCell ref="Z39:AB40"/>
    <mergeCell ref="AC39:AZ39"/>
    <mergeCell ref="AC40:AJ40"/>
    <mergeCell ref="AK40:AR40"/>
    <mergeCell ref="AS40:AZ40"/>
    <mergeCell ref="B41:Y41"/>
    <mergeCell ref="Z41:AB41"/>
    <mergeCell ref="AC41:AJ41"/>
    <mergeCell ref="AK41:AR41"/>
    <mergeCell ref="AS41:AZ41"/>
    <mergeCell ref="A1:AZ1"/>
    <mergeCell ref="A3:K3"/>
    <mergeCell ref="L3:AZ3"/>
    <mergeCell ref="AC11:AJ12"/>
    <mergeCell ref="AK11:AR12"/>
    <mergeCell ref="AS11:AZ12"/>
    <mergeCell ref="AC13:AJ13"/>
    <mergeCell ref="AK13:AR13"/>
    <mergeCell ref="AS13:AZ13"/>
    <mergeCell ref="B13:Y13"/>
    <mergeCell ref="Z13:AB13"/>
    <mergeCell ref="B10:Y12"/>
    <mergeCell ref="Z10:AB12"/>
    <mergeCell ref="AC10:AZ10"/>
    <mergeCell ref="A4:K4"/>
    <mergeCell ref="L4:AZ4"/>
    <mergeCell ref="A5:K5"/>
    <mergeCell ref="L5:AZ5"/>
    <mergeCell ref="A6:K6"/>
    <mergeCell ref="B8:AS8"/>
    <mergeCell ref="D108:E108"/>
    <mergeCell ref="H108:M108"/>
    <mergeCell ref="Q108:R108"/>
    <mergeCell ref="D109:E109"/>
    <mergeCell ref="H109:M109"/>
    <mergeCell ref="Q109:R109"/>
    <mergeCell ref="C105:H105"/>
    <mergeCell ref="J105:Y105"/>
    <mergeCell ref="AB105:AN105"/>
    <mergeCell ref="C106:H106"/>
    <mergeCell ref="J106:Y106"/>
    <mergeCell ref="AB106:AN106"/>
    <mergeCell ref="AQ106:AZ106"/>
    <mergeCell ref="C102:H102"/>
    <mergeCell ref="J102:Y102"/>
    <mergeCell ref="AB102:AH102"/>
    <mergeCell ref="AK102:AZ102"/>
    <mergeCell ref="C103:H103"/>
    <mergeCell ref="J103:Y103"/>
    <mergeCell ref="AB103:AH103"/>
    <mergeCell ref="AK103:AZ103"/>
    <mergeCell ref="AQ105:AZ105"/>
    <mergeCell ref="B67:Y67"/>
    <mergeCell ref="Z67:AB67"/>
    <mergeCell ref="AC67:AJ67"/>
    <mergeCell ref="AK67:AR67"/>
    <mergeCell ref="AS67:AZ67"/>
    <mergeCell ref="B14:Y14"/>
    <mergeCell ref="B15:Y15"/>
    <mergeCell ref="B17:Y17"/>
    <mergeCell ref="B18:Y18"/>
    <mergeCell ref="B20:Y20"/>
    <mergeCell ref="Z20:AB20"/>
    <mergeCell ref="B35:Y35"/>
    <mergeCell ref="AS20:AZ20"/>
    <mergeCell ref="AC20:AJ20"/>
    <mergeCell ref="Z33:AB33"/>
    <mergeCell ref="AC33:AJ33"/>
    <mergeCell ref="AK33:AR33"/>
    <mergeCell ref="AS33:AZ33"/>
    <mergeCell ref="Z35:AB35"/>
    <mergeCell ref="AC35:AJ35"/>
    <mergeCell ref="AK35:AR35"/>
    <mergeCell ref="AS35:AZ35"/>
    <mergeCell ref="AC31:AJ31"/>
    <mergeCell ref="AK31:AR31"/>
    <mergeCell ref="Z14:AB14"/>
    <mergeCell ref="AC14:AJ14"/>
    <mergeCell ref="Z16:AB16"/>
    <mergeCell ref="Z30:AB30"/>
    <mergeCell ref="AK14:AR14"/>
    <mergeCell ref="AS14:AZ14"/>
    <mergeCell ref="Z15:AB15"/>
    <mergeCell ref="AC15:AJ15"/>
    <mergeCell ref="AK15:AR15"/>
    <mergeCell ref="Z18:AB18"/>
    <mergeCell ref="AC18:AJ18"/>
    <mergeCell ref="AK18:AR18"/>
    <mergeCell ref="AS18:AZ18"/>
    <mergeCell ref="AS15:AZ15"/>
    <mergeCell ref="Z17:AB17"/>
    <mergeCell ref="AC17:AJ17"/>
    <mergeCell ref="AK17:AR17"/>
    <mergeCell ref="AS17:AZ17"/>
    <mergeCell ref="AC16:AJ16"/>
    <mergeCell ref="AK16:AR16"/>
    <mergeCell ref="AS16:AZ16"/>
    <mergeCell ref="AK20:AR20"/>
    <mergeCell ref="AC30:AJ30"/>
    <mergeCell ref="B16:Y16"/>
    <mergeCell ref="B24:AZ24"/>
    <mergeCell ref="B26:Y28"/>
    <mergeCell ref="Z26:AB28"/>
    <mergeCell ref="AC26:AZ26"/>
    <mergeCell ref="AC27:AJ28"/>
    <mergeCell ref="AK27:AR28"/>
    <mergeCell ref="AS27:AZ28"/>
    <mergeCell ref="B29:Y29"/>
    <mergeCell ref="Z29:AB29"/>
    <mergeCell ref="AC29:AJ29"/>
    <mergeCell ref="AK29:AR29"/>
    <mergeCell ref="AS29:AZ29"/>
    <mergeCell ref="AK19:AR19"/>
    <mergeCell ref="AS19:AZ19"/>
    <mergeCell ref="B22:AZ22"/>
    <mergeCell ref="B19:Y19"/>
    <mergeCell ref="Z19:AB19"/>
    <mergeCell ref="AC19:AJ19"/>
    <mergeCell ref="B36:Y36"/>
    <mergeCell ref="Z36:AB36"/>
    <mergeCell ref="AC36:AJ36"/>
    <mergeCell ref="AK36:AR36"/>
    <mergeCell ref="AS36:AZ36"/>
    <mergeCell ref="B31:Y31"/>
    <mergeCell ref="B30:Y30"/>
    <mergeCell ref="B33:Y33"/>
    <mergeCell ref="B32:Y32"/>
    <mergeCell ref="AK32:AR32"/>
    <mergeCell ref="AS32:AZ32"/>
    <mergeCell ref="B34:Y34"/>
    <mergeCell ref="Z34:AB34"/>
    <mergeCell ref="AC34:AJ34"/>
    <mergeCell ref="AK34:AR34"/>
    <mergeCell ref="AS34:AZ34"/>
    <mergeCell ref="Z32:AB32"/>
    <mergeCell ref="AC32:AJ32"/>
    <mergeCell ref="AK30:AR30"/>
    <mergeCell ref="AS30:AZ30"/>
    <mergeCell ref="Z31:AB31"/>
    <mergeCell ref="AS31:AZ31"/>
    <mergeCell ref="B54:Y54"/>
    <mergeCell ref="Z54:AB54"/>
    <mergeCell ref="AC54:AJ54"/>
    <mergeCell ref="AK54:AR54"/>
    <mergeCell ref="AS54:AZ54"/>
    <mergeCell ref="AC52:AJ52"/>
    <mergeCell ref="AK52:AR52"/>
    <mergeCell ref="AS52:AZ52"/>
    <mergeCell ref="B53:Y53"/>
    <mergeCell ref="Z53:AB53"/>
    <mergeCell ref="AC53:AJ53"/>
    <mergeCell ref="AK53:AR53"/>
    <mergeCell ref="AS53:AZ53"/>
  </mergeCells>
  <pageMargins left="0.9055118110236221" right="0.39370078740157483" top="0.59055118110236227" bottom="0.78740157480314965" header="0.31496062992125984" footer="0"/>
  <pageSetup paperSize="8" scale="95" fitToHeight="0" orientation="landscape" r:id="rId1"/>
  <headerFooter differentFirst="1">
    <oddHeader>&amp;C&amp;P</oddHeader>
  </headerFooter>
  <rowBreaks count="1" manualBreakCount="1">
    <brk id="36" max="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Оказание услуг (130)</vt:lpstr>
      <vt:lpstr>Безвозмездные (150)</vt:lpstr>
      <vt:lpstr>'Безвозмездные (150)'!Область_печати</vt:lpstr>
      <vt:lpstr>'Оказание услуг (130)'!Область_печати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Machine</cp:lastModifiedBy>
  <cp:lastPrinted>2022-01-13T05:41:11Z</cp:lastPrinted>
  <dcterms:created xsi:type="dcterms:W3CDTF">2018-07-17T15:52:36Z</dcterms:created>
  <dcterms:modified xsi:type="dcterms:W3CDTF">2022-01-24T11:09:21Z</dcterms:modified>
</cp:coreProperties>
</file>